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quiroga\Documents\2026\INDICADORES DE GESTION\para publicar\"/>
    </mc:Choice>
  </mc:AlternateContent>
  <xr:revisionPtr revIDLastSave="0" documentId="13_ncr:1_{609B489F-28D5-44A6-8F4C-B031FF6DC2C2}" xr6:coauthVersionLast="47" xr6:coauthVersionMax="47" xr10:uidLastSave="{00000000-0000-0000-0000-000000000000}"/>
  <bookViews>
    <workbookView xWindow="-120" yWindow="-120" windowWidth="29040" windowHeight="15720" xr2:uid="{64D61036-8075-4544-A53E-192D218E93B3}"/>
  </bookViews>
  <sheets>
    <sheet name="Indicadores de Gestion" sheetId="4" r:id="rId1"/>
  </sheets>
  <definedNames>
    <definedName name="_xlnm._FilterDatabase" localSheetId="0" hidden="1">'Indicadores de Gestion'!$A$6:$O$1117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02" i="4" l="1"/>
  <c r="K602" i="4"/>
  <c r="L602" i="4" s="1"/>
  <c r="O602" i="4" l="1"/>
  <c r="K18" i="4"/>
  <c r="L18" i="4" s="1"/>
  <c r="K21" i="4"/>
  <c r="L21" i="4" s="1"/>
  <c r="K26" i="4"/>
  <c r="L26" i="4" s="1"/>
  <c r="K27" i="4"/>
  <c r="L27" i="4" s="1"/>
  <c r="K28" i="4"/>
  <c r="L28" i="4" s="1"/>
  <c r="K29" i="4"/>
  <c r="L29" i="4" s="1"/>
  <c r="K30" i="4"/>
  <c r="L30" i="4" s="1"/>
  <c r="K33" i="4"/>
  <c r="L33" i="4" s="1"/>
  <c r="K34" i="4"/>
  <c r="L34" i="4" s="1"/>
  <c r="K36" i="4"/>
  <c r="L36" i="4" s="1"/>
  <c r="K37" i="4"/>
  <c r="L37" i="4" s="1"/>
  <c r="K38" i="4"/>
  <c r="L38" i="4" s="1"/>
  <c r="K39" i="4"/>
  <c r="L39" i="4" s="1"/>
  <c r="K48" i="4"/>
  <c r="L48" i="4" s="1"/>
  <c r="K51" i="4"/>
  <c r="L51" i="4" s="1"/>
  <c r="K55" i="4"/>
  <c r="L55" i="4" s="1"/>
  <c r="K57" i="4"/>
  <c r="L57" i="4" s="1"/>
  <c r="K58" i="4"/>
  <c r="L58" i="4" s="1"/>
  <c r="K59" i="4"/>
  <c r="L59" i="4" s="1"/>
  <c r="K60" i="4"/>
  <c r="L60" i="4" s="1"/>
  <c r="K61" i="4"/>
  <c r="L61" i="4" s="1"/>
  <c r="K62" i="4"/>
  <c r="L62" i="4" s="1"/>
  <c r="K63" i="4"/>
  <c r="L63" i="4" s="1"/>
  <c r="K65" i="4"/>
  <c r="L65" i="4" s="1"/>
  <c r="K66" i="4"/>
  <c r="L66" i="4" s="1"/>
  <c r="K68" i="4"/>
  <c r="L68" i="4" s="1"/>
  <c r="K69" i="4"/>
  <c r="L69" i="4" s="1"/>
  <c r="K70" i="4"/>
  <c r="L70" i="4" s="1"/>
  <c r="K71" i="4"/>
  <c r="L71" i="4" s="1"/>
  <c r="K83" i="4"/>
  <c r="L83" i="4" s="1"/>
  <c r="K84" i="4"/>
  <c r="L84" i="4" s="1"/>
  <c r="K88" i="4"/>
  <c r="L88" i="4" s="1"/>
  <c r="K90" i="4"/>
  <c r="L90" i="4" s="1"/>
  <c r="K91" i="4"/>
  <c r="L91" i="4" s="1"/>
  <c r="K92" i="4"/>
  <c r="L92" i="4" s="1"/>
  <c r="K93" i="4"/>
  <c r="L93" i="4" s="1"/>
  <c r="K95" i="4"/>
  <c r="L95" i="4" s="1"/>
  <c r="K97" i="4"/>
  <c r="L97" i="4" s="1"/>
  <c r="K98" i="4"/>
  <c r="L98" i="4" s="1"/>
  <c r="K100" i="4"/>
  <c r="L100" i="4" s="1"/>
  <c r="K101" i="4"/>
  <c r="L101" i="4" s="1"/>
  <c r="K102" i="4"/>
  <c r="L102" i="4" s="1"/>
  <c r="K103" i="4"/>
  <c r="L103" i="4" s="1"/>
  <c r="K113" i="4"/>
  <c r="L113" i="4" s="1"/>
  <c r="K117" i="4"/>
  <c r="L117" i="4" s="1"/>
  <c r="K120" i="4"/>
  <c r="L120" i="4" s="1"/>
  <c r="K122" i="4"/>
  <c r="L122" i="4" s="1"/>
  <c r="K123" i="4"/>
  <c r="L123" i="4" s="1"/>
  <c r="K124" i="4"/>
  <c r="L124" i="4" s="1"/>
  <c r="K125" i="4"/>
  <c r="L125" i="4" s="1"/>
  <c r="K126" i="4"/>
  <c r="L126" i="4" s="1"/>
  <c r="K129" i="4"/>
  <c r="L129" i="4" s="1"/>
  <c r="K130" i="4"/>
  <c r="L130" i="4" s="1"/>
  <c r="K131" i="4"/>
  <c r="L131" i="4" s="1"/>
  <c r="K132" i="4"/>
  <c r="L132" i="4" s="1"/>
  <c r="K133" i="4"/>
  <c r="L133" i="4" s="1"/>
  <c r="K134" i="4"/>
  <c r="L134" i="4" s="1"/>
  <c r="K135" i="4"/>
  <c r="L135" i="4" s="1"/>
  <c r="K147" i="4"/>
  <c r="L147" i="4" s="1"/>
  <c r="K148" i="4"/>
  <c r="L148" i="4" s="1"/>
  <c r="K152" i="4"/>
  <c r="L152" i="4" s="1"/>
  <c r="K154" i="4"/>
  <c r="L154" i="4" s="1"/>
  <c r="K155" i="4"/>
  <c r="L155" i="4" s="1"/>
  <c r="K156" i="4"/>
  <c r="L156" i="4" s="1"/>
  <c r="K157" i="4"/>
  <c r="L157" i="4" s="1"/>
  <c r="K159" i="4"/>
  <c r="L159" i="4" s="1"/>
  <c r="K161" i="4"/>
  <c r="L161" i="4" s="1"/>
  <c r="K162" i="4"/>
  <c r="L162" i="4" s="1"/>
  <c r="K164" i="4"/>
  <c r="L164" i="4" s="1"/>
  <c r="K165" i="4"/>
  <c r="L165" i="4" s="1"/>
  <c r="K166" i="4"/>
  <c r="L166" i="4" s="1"/>
  <c r="K167" i="4"/>
  <c r="L167" i="4" s="1"/>
  <c r="K176" i="4"/>
  <c r="L176" i="4" s="1"/>
  <c r="K177" i="4"/>
  <c r="L177" i="4" s="1"/>
  <c r="K183" i="4"/>
  <c r="L183" i="4" s="1"/>
  <c r="K184" i="4"/>
  <c r="L184" i="4" s="1"/>
  <c r="K186" i="4"/>
  <c r="L186" i="4" s="1"/>
  <c r="K187" i="4"/>
  <c r="L187" i="4" s="1"/>
  <c r="K188" i="4"/>
  <c r="L188" i="4" s="1"/>
  <c r="K189" i="4"/>
  <c r="L189" i="4" s="1"/>
  <c r="K190" i="4"/>
  <c r="L190" i="4" s="1"/>
  <c r="K191" i="4"/>
  <c r="L191" i="4" s="1"/>
  <c r="K193" i="4"/>
  <c r="L193" i="4" s="1"/>
  <c r="K194" i="4"/>
  <c r="L194" i="4" s="1"/>
  <c r="K196" i="4"/>
  <c r="L196" i="4" s="1"/>
  <c r="K197" i="4"/>
  <c r="L197" i="4" s="1"/>
  <c r="K198" i="4"/>
  <c r="L198" i="4" s="1"/>
  <c r="K199" i="4"/>
  <c r="L199" i="4" s="1"/>
  <c r="K212" i="4"/>
  <c r="L212" i="4" s="1"/>
  <c r="K213" i="4"/>
  <c r="L213" i="4" s="1"/>
  <c r="K218" i="4"/>
  <c r="L218" i="4" s="1"/>
  <c r="K219" i="4"/>
  <c r="L219" i="4" s="1"/>
  <c r="K220" i="4"/>
  <c r="L220" i="4" s="1"/>
  <c r="K221" i="4"/>
  <c r="L221" i="4" s="1"/>
  <c r="K222" i="4"/>
  <c r="L222" i="4" s="1"/>
  <c r="K223" i="4"/>
  <c r="L223" i="4" s="1"/>
  <c r="K226" i="4"/>
  <c r="L226" i="4" s="1"/>
  <c r="K227" i="4"/>
  <c r="L227" i="4" s="1"/>
  <c r="K228" i="4"/>
  <c r="L228" i="4" s="1"/>
  <c r="K229" i="4"/>
  <c r="L229" i="4" s="1"/>
  <c r="K230" i="4"/>
  <c r="L230" i="4" s="1"/>
  <c r="K231" i="4"/>
  <c r="L231" i="4" s="1"/>
  <c r="K241" i="4"/>
  <c r="L241" i="4" s="1"/>
  <c r="K242" i="4"/>
  <c r="L242" i="4" s="1"/>
  <c r="K248" i="4"/>
  <c r="L248" i="4" s="1"/>
  <c r="K250" i="4"/>
  <c r="L250" i="4" s="1"/>
  <c r="K251" i="4"/>
  <c r="L251" i="4" s="1"/>
  <c r="K252" i="4"/>
  <c r="L252" i="4" s="1"/>
  <c r="K253" i="4"/>
  <c r="L253" i="4" s="1"/>
  <c r="K254" i="4"/>
  <c r="L254" i="4" s="1"/>
  <c r="K255" i="4"/>
  <c r="L255" i="4" s="1"/>
  <c r="K257" i="4"/>
  <c r="L257" i="4" s="1"/>
  <c r="K258" i="4"/>
  <c r="L258" i="4" s="1"/>
  <c r="K260" i="4"/>
  <c r="L260" i="4" s="1"/>
  <c r="K261" i="4"/>
  <c r="L261" i="4" s="1"/>
  <c r="K262" i="4"/>
  <c r="L262" i="4" s="1"/>
  <c r="K263" i="4"/>
  <c r="L263" i="4" s="1"/>
  <c r="K277" i="4"/>
  <c r="L277" i="4" s="1"/>
  <c r="K281" i="4"/>
  <c r="L281" i="4" s="1"/>
  <c r="K282" i="4"/>
  <c r="L282" i="4" s="1"/>
  <c r="K283" i="4"/>
  <c r="L283" i="4" s="1"/>
  <c r="K284" i="4"/>
  <c r="L284" i="4" s="1"/>
  <c r="K285" i="4"/>
  <c r="L285" i="4" s="1"/>
  <c r="K287" i="4"/>
  <c r="L287" i="4" s="1"/>
  <c r="K289" i="4"/>
  <c r="L289" i="4" s="1"/>
  <c r="K290" i="4"/>
  <c r="L290" i="4" s="1"/>
  <c r="K291" i="4"/>
  <c r="L291" i="4" s="1"/>
  <c r="K292" i="4"/>
  <c r="L292" i="4" s="1"/>
  <c r="K293" i="4"/>
  <c r="L293" i="4" s="1"/>
  <c r="K294" i="4"/>
  <c r="L294" i="4" s="1"/>
  <c r="K295" i="4"/>
  <c r="L295" i="4" s="1"/>
  <c r="K304" i="4"/>
  <c r="L304" i="4" s="1"/>
  <c r="K306" i="4"/>
  <c r="L306" i="4" s="1"/>
  <c r="K310" i="4"/>
  <c r="L310" i="4" s="1"/>
  <c r="K311" i="4"/>
  <c r="L311" i="4" s="1"/>
  <c r="K312" i="4"/>
  <c r="L312" i="4" s="1"/>
  <c r="K314" i="4"/>
  <c r="L314" i="4" s="1"/>
  <c r="K315" i="4"/>
  <c r="L315" i="4" s="1"/>
  <c r="K316" i="4"/>
  <c r="L316" i="4" s="1"/>
  <c r="K317" i="4"/>
  <c r="L317" i="4" s="1"/>
  <c r="K318" i="4"/>
  <c r="L318" i="4" s="1"/>
  <c r="K319" i="4"/>
  <c r="L319" i="4" s="1"/>
  <c r="K321" i="4"/>
  <c r="L321" i="4" s="1"/>
  <c r="K322" i="4"/>
  <c r="L322" i="4" s="1"/>
  <c r="K324" i="4"/>
  <c r="L324" i="4" s="1"/>
  <c r="K325" i="4"/>
  <c r="L325" i="4" s="1"/>
  <c r="K326" i="4"/>
  <c r="L326" i="4" s="1"/>
  <c r="K327" i="4"/>
  <c r="L327" i="4" s="1"/>
  <c r="K342" i="4"/>
  <c r="L342" i="4" s="1"/>
  <c r="K343" i="4"/>
  <c r="L343" i="4" s="1"/>
  <c r="K346" i="4"/>
  <c r="L346" i="4" s="1"/>
  <c r="K347" i="4"/>
  <c r="L347" i="4" s="1"/>
  <c r="K348" i="4"/>
  <c r="L348" i="4" s="1"/>
  <c r="K349" i="4"/>
  <c r="L349" i="4" s="1"/>
  <c r="K350" i="4"/>
  <c r="L350" i="4" s="1"/>
  <c r="K353" i="4"/>
  <c r="L353" i="4" s="1"/>
  <c r="K354" i="4"/>
  <c r="L354" i="4" s="1"/>
  <c r="K355" i="4"/>
  <c r="L355" i="4" s="1"/>
  <c r="K356" i="4"/>
  <c r="L356" i="4" s="1"/>
  <c r="K357" i="4"/>
  <c r="L357" i="4" s="1"/>
  <c r="K358" i="4"/>
  <c r="L358" i="4" s="1"/>
  <c r="K359" i="4"/>
  <c r="L359" i="4" s="1"/>
  <c r="K368" i="4"/>
  <c r="L368" i="4" s="1"/>
  <c r="K371" i="4"/>
  <c r="L371" i="4" s="1"/>
  <c r="K372" i="4"/>
  <c r="L372" i="4" s="1"/>
  <c r="K373" i="4"/>
  <c r="L373" i="4" s="1"/>
  <c r="K375" i="4"/>
  <c r="L375" i="4" s="1"/>
  <c r="K376" i="4"/>
  <c r="L376" i="4" s="1"/>
  <c r="K377" i="4"/>
  <c r="L377" i="4" s="1"/>
  <c r="K378" i="4"/>
  <c r="L378" i="4" s="1"/>
  <c r="K379" i="4"/>
  <c r="L379" i="4" s="1"/>
  <c r="K380" i="4"/>
  <c r="L380" i="4" s="1"/>
  <c r="K381" i="4"/>
  <c r="L381" i="4" s="1"/>
  <c r="K382" i="4"/>
  <c r="L382" i="4" s="1"/>
  <c r="K383" i="4"/>
  <c r="L383" i="4" s="1"/>
  <c r="K385" i="4"/>
  <c r="L385" i="4" s="1"/>
  <c r="K386" i="4"/>
  <c r="L386" i="4" s="1"/>
  <c r="K387" i="4"/>
  <c r="L387" i="4" s="1"/>
  <c r="K388" i="4"/>
  <c r="L388" i="4" s="1"/>
  <c r="K389" i="4"/>
  <c r="L389" i="4" s="1"/>
  <c r="K390" i="4"/>
  <c r="L390" i="4" s="1"/>
  <c r="K391" i="4"/>
  <c r="L391" i="4" s="1"/>
  <c r="K401" i="4"/>
  <c r="L401" i="4" s="1"/>
  <c r="K402" i="4"/>
  <c r="L402" i="4" s="1"/>
  <c r="K403" i="4"/>
  <c r="L403" i="4" s="1"/>
  <c r="K404" i="4"/>
  <c r="L404" i="4" s="1"/>
  <c r="K408" i="4"/>
  <c r="L408" i="4" s="1"/>
  <c r="K409" i="4"/>
  <c r="L409" i="4" s="1"/>
  <c r="K410" i="4"/>
  <c r="L410" i="4" s="1"/>
  <c r="K411" i="4"/>
  <c r="L411" i="4" s="1"/>
  <c r="K412" i="4"/>
  <c r="L412" i="4" s="1"/>
  <c r="K413" i="4"/>
  <c r="L413" i="4" s="1"/>
  <c r="K415" i="4"/>
  <c r="L415" i="4" s="1"/>
  <c r="K417" i="4"/>
  <c r="L417" i="4" s="1"/>
  <c r="K418" i="4"/>
  <c r="L418" i="4" s="1"/>
  <c r="K419" i="4"/>
  <c r="L419" i="4" s="1"/>
  <c r="K420" i="4"/>
  <c r="L420" i="4" s="1"/>
  <c r="K421" i="4"/>
  <c r="L421" i="4" s="1"/>
  <c r="K422" i="4"/>
  <c r="L422" i="4" s="1"/>
  <c r="K423" i="4"/>
  <c r="L423" i="4" s="1"/>
  <c r="K431" i="4"/>
  <c r="L431" i="4" s="1"/>
  <c r="K432" i="4"/>
  <c r="L432" i="4" s="1"/>
  <c r="K433" i="4"/>
  <c r="L433" i="4" s="1"/>
  <c r="K435" i="4"/>
  <c r="L435" i="4" s="1"/>
  <c r="K436" i="4"/>
  <c r="L436" i="4" s="1"/>
  <c r="K437" i="4"/>
  <c r="L437" i="4" s="1"/>
  <c r="K438" i="4"/>
  <c r="L438" i="4" s="1"/>
  <c r="K439" i="4"/>
  <c r="L439" i="4" s="1"/>
  <c r="K440" i="4"/>
  <c r="L440" i="4" s="1"/>
  <c r="K442" i="4"/>
  <c r="L442" i="4" s="1"/>
  <c r="K443" i="4"/>
  <c r="L443" i="4" s="1"/>
  <c r="K444" i="4"/>
  <c r="L444" i="4" s="1"/>
  <c r="K445" i="4"/>
  <c r="L445" i="4" s="1"/>
  <c r="K446" i="4"/>
  <c r="L446" i="4" s="1"/>
  <c r="K447" i="4"/>
  <c r="L447" i="4" s="1"/>
  <c r="K449" i="4"/>
  <c r="L449" i="4" s="1"/>
  <c r="K450" i="4"/>
  <c r="L450" i="4" s="1"/>
  <c r="K451" i="4"/>
  <c r="L451" i="4" s="1"/>
  <c r="K452" i="4"/>
  <c r="L452" i="4" s="1"/>
  <c r="K453" i="4"/>
  <c r="L453" i="4" s="1"/>
  <c r="K454" i="4"/>
  <c r="L454" i="4" s="1"/>
  <c r="K455" i="4"/>
  <c r="L455" i="4" s="1"/>
  <c r="K466" i="4"/>
  <c r="L466" i="4" s="1"/>
  <c r="K467" i="4"/>
  <c r="L467" i="4" s="1"/>
  <c r="K468" i="4"/>
  <c r="L468" i="4" s="1"/>
  <c r="K472" i="4"/>
  <c r="L472" i="4" s="1"/>
  <c r="K473" i="4"/>
  <c r="L473" i="4" s="1"/>
  <c r="K474" i="4"/>
  <c r="L474" i="4" s="1"/>
  <c r="K475" i="4"/>
  <c r="L475" i="4" s="1"/>
  <c r="K476" i="4"/>
  <c r="L476" i="4" s="1"/>
  <c r="K477" i="4"/>
  <c r="L477" i="4" s="1"/>
  <c r="K478" i="4"/>
  <c r="L478" i="4" s="1"/>
  <c r="K481" i="4"/>
  <c r="L481" i="4" s="1"/>
  <c r="K482" i="4"/>
  <c r="L482" i="4" s="1"/>
  <c r="K484" i="4"/>
  <c r="L484" i="4" s="1"/>
  <c r="K485" i="4"/>
  <c r="L485" i="4" s="1"/>
  <c r="K486" i="4"/>
  <c r="L486" i="4" s="1"/>
  <c r="K487" i="4"/>
  <c r="L487" i="4" s="1"/>
  <c r="K493" i="4"/>
  <c r="L493" i="4" s="1"/>
  <c r="K495" i="4"/>
  <c r="L495" i="4" s="1"/>
  <c r="K496" i="4"/>
  <c r="L496" i="4" s="1"/>
  <c r="K497" i="4"/>
  <c r="L497" i="4" s="1"/>
  <c r="K498" i="4"/>
  <c r="L498" i="4" s="1"/>
  <c r="K499" i="4"/>
  <c r="L499" i="4" s="1"/>
  <c r="K502" i="4"/>
  <c r="L502" i="4" s="1"/>
  <c r="K503" i="4"/>
  <c r="L503" i="4" s="1"/>
  <c r="K504" i="4"/>
  <c r="L504" i="4" s="1"/>
  <c r="K506" i="4"/>
  <c r="L506" i="4" s="1"/>
  <c r="K507" i="4"/>
  <c r="L507" i="4" s="1"/>
  <c r="K508" i="4"/>
  <c r="L508" i="4" s="1"/>
  <c r="K509" i="4"/>
  <c r="L509" i="4" s="1"/>
  <c r="K510" i="4"/>
  <c r="L510" i="4" s="1"/>
  <c r="K511" i="4"/>
  <c r="L511" i="4" s="1"/>
  <c r="K512" i="4"/>
  <c r="L512" i="4" s="1"/>
  <c r="K513" i="4"/>
  <c r="L513" i="4" s="1"/>
  <c r="K514" i="4"/>
  <c r="L514" i="4" s="1"/>
  <c r="K515" i="4"/>
  <c r="L515" i="4" s="1"/>
  <c r="K516" i="4"/>
  <c r="L516" i="4" s="1"/>
  <c r="K517" i="4"/>
  <c r="L517" i="4" s="1"/>
  <c r="K518" i="4"/>
  <c r="L518" i="4" s="1"/>
  <c r="K519" i="4"/>
  <c r="L519" i="4" s="1"/>
  <c r="K524" i="4"/>
  <c r="L524" i="4" s="1"/>
  <c r="K526" i="4"/>
  <c r="L526" i="4" s="1"/>
  <c r="K527" i="4"/>
  <c r="L527" i="4" s="1"/>
  <c r="K528" i="4"/>
  <c r="L528" i="4" s="1"/>
  <c r="K529" i="4"/>
  <c r="L529" i="4" s="1"/>
  <c r="K530" i="4"/>
  <c r="L530" i="4" s="1"/>
  <c r="K531" i="4"/>
  <c r="L531" i="4" s="1"/>
  <c r="K533" i="4"/>
  <c r="L533" i="4" s="1"/>
  <c r="K534" i="4"/>
  <c r="L534" i="4" s="1"/>
  <c r="K535" i="4"/>
  <c r="L535" i="4" s="1"/>
  <c r="K536" i="4"/>
  <c r="L536" i="4" s="1"/>
  <c r="K537" i="4"/>
  <c r="L537" i="4" s="1"/>
  <c r="K538" i="4"/>
  <c r="L538" i="4" s="1"/>
  <c r="K539" i="4"/>
  <c r="L539" i="4" s="1"/>
  <c r="K540" i="4"/>
  <c r="L540" i="4" s="1"/>
  <c r="K541" i="4"/>
  <c r="L541" i="4" s="1"/>
  <c r="K542" i="4"/>
  <c r="L542" i="4" s="1"/>
  <c r="K544" i="4"/>
  <c r="L544" i="4" s="1"/>
  <c r="K545" i="4"/>
  <c r="L545" i="4" s="1"/>
  <c r="K546" i="4"/>
  <c r="L546" i="4" s="1"/>
  <c r="K547" i="4"/>
  <c r="L547" i="4" s="1"/>
  <c r="K548" i="4"/>
  <c r="L548" i="4" s="1"/>
  <c r="K549" i="4"/>
  <c r="L549" i="4" s="1"/>
  <c r="K550" i="4"/>
  <c r="L550" i="4" s="1"/>
  <c r="K551" i="4"/>
  <c r="L551" i="4" s="1"/>
  <c r="K558" i="4"/>
  <c r="L558" i="4" s="1"/>
  <c r="K559" i="4"/>
  <c r="L559" i="4" s="1"/>
  <c r="K561" i="4"/>
  <c r="L561" i="4" s="1"/>
  <c r="K562" i="4"/>
  <c r="L562" i="4" s="1"/>
  <c r="K563" i="4"/>
  <c r="L563" i="4" s="1"/>
  <c r="K564" i="4"/>
  <c r="L564" i="4" s="1"/>
  <c r="K565" i="4"/>
  <c r="L565" i="4" s="1"/>
  <c r="K566" i="4"/>
  <c r="L566" i="4" s="1"/>
  <c r="K567" i="4"/>
  <c r="L567" i="4" s="1"/>
  <c r="K568" i="4"/>
  <c r="L568" i="4" s="1"/>
  <c r="K569" i="4"/>
  <c r="L569" i="4" s="1"/>
  <c r="K570" i="4"/>
  <c r="L570" i="4" s="1"/>
  <c r="K571" i="4"/>
  <c r="L571" i="4" s="1"/>
  <c r="K572" i="4"/>
  <c r="L572" i="4" s="1"/>
  <c r="K573" i="4"/>
  <c r="L573" i="4" s="1"/>
  <c r="K574" i="4"/>
  <c r="L574" i="4" s="1"/>
  <c r="K575" i="4"/>
  <c r="L575" i="4" s="1"/>
  <c r="K576" i="4"/>
  <c r="L576" i="4" s="1"/>
  <c r="K577" i="4"/>
  <c r="L577" i="4" s="1"/>
  <c r="K578" i="4"/>
  <c r="L578" i="4" s="1"/>
  <c r="K579" i="4"/>
  <c r="L579" i="4" s="1"/>
  <c r="K580" i="4"/>
  <c r="L580" i="4" s="1"/>
  <c r="K581" i="4"/>
  <c r="L581" i="4" s="1"/>
  <c r="K582" i="4"/>
  <c r="L582" i="4" s="1"/>
  <c r="K583" i="4"/>
  <c r="L583" i="4" s="1"/>
  <c r="K586" i="4"/>
  <c r="L586" i="4" s="1"/>
  <c r="K592" i="4"/>
  <c r="L592" i="4" s="1"/>
  <c r="K593" i="4"/>
  <c r="L593" i="4" s="1"/>
  <c r="K594" i="4"/>
  <c r="L594" i="4" s="1"/>
  <c r="K595" i="4"/>
  <c r="L595" i="4" s="1"/>
  <c r="K596" i="4"/>
  <c r="L596" i="4" s="1"/>
  <c r="K598" i="4"/>
  <c r="L598" i="4" s="1"/>
  <c r="K599" i="4"/>
  <c r="L599" i="4" s="1"/>
  <c r="K600" i="4"/>
  <c r="L600" i="4" s="1"/>
  <c r="K601" i="4"/>
  <c r="L601" i="4" s="1"/>
  <c r="K603" i="4"/>
  <c r="L603" i="4" s="1"/>
  <c r="K604" i="4"/>
  <c r="L604" i="4" s="1"/>
  <c r="K605" i="4"/>
  <c r="L605" i="4" s="1"/>
  <c r="K606" i="4"/>
  <c r="L606" i="4" s="1"/>
  <c r="K608" i="4"/>
  <c r="L608" i="4" s="1"/>
  <c r="K609" i="4"/>
  <c r="L609" i="4" s="1"/>
  <c r="K610" i="4"/>
  <c r="L610" i="4" s="1"/>
  <c r="K611" i="4"/>
  <c r="L611" i="4" s="1"/>
  <c r="K612" i="4"/>
  <c r="L612" i="4" s="1"/>
  <c r="K613" i="4"/>
  <c r="L613" i="4" s="1"/>
  <c r="K614" i="4"/>
  <c r="L614" i="4" s="1"/>
  <c r="K615" i="4"/>
  <c r="L615" i="4" s="1"/>
  <c r="K616" i="4"/>
  <c r="L616" i="4" s="1"/>
  <c r="K624" i="4"/>
  <c r="L624" i="4" s="1"/>
  <c r="K625" i="4"/>
  <c r="L625" i="4" s="1"/>
  <c r="K628" i="4"/>
  <c r="L628" i="4" s="1"/>
  <c r="K629" i="4"/>
  <c r="L629" i="4" s="1"/>
  <c r="K630" i="4"/>
  <c r="L630" i="4" s="1"/>
  <c r="K631" i="4"/>
  <c r="L631" i="4" s="1"/>
  <c r="K632" i="4"/>
  <c r="L632" i="4" s="1"/>
  <c r="K633" i="4"/>
  <c r="L633" i="4" s="1"/>
  <c r="K634" i="4"/>
  <c r="L634" i="4" s="1"/>
  <c r="K636" i="4"/>
  <c r="L636" i="4" s="1"/>
  <c r="K637" i="4"/>
  <c r="L637" i="4" s="1"/>
  <c r="K638" i="4"/>
  <c r="L638" i="4" s="1"/>
  <c r="K639" i="4"/>
  <c r="L639" i="4" s="1"/>
  <c r="K642" i="4"/>
  <c r="L642" i="4" s="1"/>
  <c r="K643" i="4"/>
  <c r="L643" i="4" s="1"/>
  <c r="K644" i="4"/>
  <c r="L644" i="4" s="1"/>
  <c r="K645" i="4"/>
  <c r="L645" i="4" s="1"/>
  <c r="K646" i="4"/>
  <c r="L646" i="4" s="1"/>
  <c r="K647" i="4"/>
  <c r="L647" i="4" s="1"/>
  <c r="K648" i="4"/>
  <c r="L648" i="4" s="1"/>
  <c r="K651" i="4"/>
  <c r="L651" i="4" s="1"/>
  <c r="K652" i="4"/>
  <c r="L652" i="4" s="1"/>
  <c r="K654" i="4"/>
  <c r="L654" i="4" s="1"/>
  <c r="K657" i="4"/>
  <c r="L657" i="4" s="1"/>
  <c r="K658" i="4"/>
  <c r="L658" i="4" s="1"/>
  <c r="K659" i="4"/>
  <c r="L659" i="4" s="1"/>
  <c r="K660" i="4"/>
  <c r="L660" i="4" s="1"/>
  <c r="K661" i="4"/>
  <c r="L661" i="4" s="1"/>
  <c r="K662" i="4"/>
  <c r="L662" i="4" s="1"/>
  <c r="K663" i="4"/>
  <c r="L663" i="4" s="1"/>
  <c r="K664" i="4"/>
  <c r="L664" i="4" s="1"/>
  <c r="K665" i="4"/>
  <c r="L665" i="4" s="1"/>
  <c r="K666" i="4"/>
  <c r="L666" i="4" s="1"/>
  <c r="K667" i="4"/>
  <c r="L667" i="4" s="1"/>
  <c r="K668" i="4"/>
  <c r="L668" i="4" s="1"/>
  <c r="K669" i="4"/>
  <c r="L669" i="4" s="1"/>
  <c r="K670" i="4"/>
  <c r="L670" i="4" s="1"/>
  <c r="K671" i="4"/>
  <c r="L671" i="4" s="1"/>
  <c r="K672" i="4"/>
  <c r="L672" i="4" s="1"/>
  <c r="K673" i="4"/>
  <c r="L673" i="4" s="1"/>
  <c r="K674" i="4"/>
  <c r="L674" i="4" s="1"/>
  <c r="K675" i="4"/>
  <c r="L675" i="4" s="1"/>
  <c r="K676" i="4"/>
  <c r="L676" i="4" s="1"/>
  <c r="K677" i="4"/>
  <c r="L677" i="4" s="1"/>
  <c r="K678" i="4"/>
  <c r="L678" i="4" s="1"/>
  <c r="K679" i="4"/>
  <c r="L679" i="4" s="1"/>
  <c r="K680" i="4"/>
  <c r="L680" i="4" s="1"/>
  <c r="K687" i="4"/>
  <c r="L687" i="4" s="1"/>
  <c r="K688" i="4"/>
  <c r="L688" i="4" s="1"/>
  <c r="K689" i="4"/>
  <c r="L689" i="4" s="1"/>
  <c r="K690" i="4"/>
  <c r="L690" i="4" s="1"/>
  <c r="K691" i="4"/>
  <c r="L691" i="4" s="1"/>
  <c r="K692" i="4"/>
  <c r="L692" i="4" s="1"/>
  <c r="K694" i="4"/>
  <c r="L694" i="4" s="1"/>
  <c r="K695" i="4"/>
  <c r="L695" i="4" s="1"/>
  <c r="K696" i="4"/>
  <c r="L696" i="4" s="1"/>
  <c r="K697" i="4"/>
  <c r="L697" i="4" s="1"/>
  <c r="K698" i="4"/>
  <c r="L698" i="4" s="1"/>
  <c r="K699" i="4"/>
  <c r="L699" i="4" s="1"/>
  <c r="K701" i="4"/>
  <c r="L701" i="4" s="1"/>
  <c r="K702" i="4"/>
  <c r="L702" i="4" s="1"/>
  <c r="K703" i="4"/>
  <c r="L703" i="4" s="1"/>
  <c r="K704" i="4"/>
  <c r="L704" i="4" s="1"/>
  <c r="K705" i="4"/>
  <c r="L705" i="4" s="1"/>
  <c r="K706" i="4"/>
  <c r="L706" i="4" s="1"/>
  <c r="K707" i="4"/>
  <c r="L707" i="4" s="1"/>
  <c r="K708" i="4"/>
  <c r="L708" i="4" s="1"/>
  <c r="K709" i="4"/>
  <c r="L709" i="4" s="1"/>
  <c r="K710" i="4"/>
  <c r="L710" i="4" s="1"/>
  <c r="K711" i="4"/>
  <c r="L711" i="4" s="1"/>
  <c r="K712" i="4"/>
  <c r="L712" i="4" s="1"/>
  <c r="K715" i="4"/>
  <c r="L715" i="4" s="1"/>
  <c r="K719" i="4"/>
  <c r="L719" i="4" s="1"/>
  <c r="K720" i="4"/>
  <c r="L720" i="4" s="1"/>
  <c r="K721" i="4"/>
  <c r="L721" i="4" s="1"/>
  <c r="K722" i="4"/>
  <c r="L722" i="4" s="1"/>
  <c r="K723" i="4"/>
  <c r="L723" i="4" s="1"/>
  <c r="K724" i="4"/>
  <c r="L724" i="4" s="1"/>
  <c r="K726" i="4"/>
  <c r="L726" i="4" s="1"/>
  <c r="K727" i="4"/>
  <c r="L727" i="4" s="1"/>
  <c r="K728" i="4"/>
  <c r="L728" i="4" s="1"/>
  <c r="K729" i="4"/>
  <c r="L729" i="4" s="1"/>
  <c r="K730" i="4"/>
  <c r="L730" i="4" s="1"/>
  <c r="K731" i="4"/>
  <c r="L731" i="4" s="1"/>
  <c r="K732" i="4"/>
  <c r="L732" i="4" s="1"/>
  <c r="K733" i="4"/>
  <c r="L733" i="4" s="1"/>
  <c r="K734" i="4"/>
  <c r="L734" i="4" s="1"/>
  <c r="K735" i="4"/>
  <c r="L735" i="4" s="1"/>
  <c r="K736" i="4"/>
  <c r="L736" i="4" s="1"/>
  <c r="K737" i="4"/>
  <c r="L737" i="4" s="1"/>
  <c r="K738" i="4"/>
  <c r="L738" i="4" s="1"/>
  <c r="K739" i="4"/>
  <c r="L739" i="4" s="1"/>
  <c r="K740" i="4"/>
  <c r="L740" i="4" s="1"/>
  <c r="K741" i="4"/>
  <c r="L741" i="4" s="1"/>
  <c r="K742" i="4"/>
  <c r="L742" i="4" s="1"/>
  <c r="K743" i="4"/>
  <c r="L743" i="4" s="1"/>
  <c r="K744" i="4"/>
  <c r="L744" i="4" s="1"/>
  <c r="K751" i="4"/>
  <c r="L751" i="4" s="1"/>
  <c r="K752" i="4"/>
  <c r="L752" i="4" s="1"/>
  <c r="K753" i="4"/>
  <c r="L753" i="4" s="1"/>
  <c r="K755" i="4"/>
  <c r="L755" i="4" s="1"/>
  <c r="K756" i="4"/>
  <c r="L756" i="4" s="1"/>
  <c r="K757" i="4"/>
  <c r="L757" i="4" s="1"/>
  <c r="K758" i="4"/>
  <c r="L758" i="4" s="1"/>
  <c r="K759" i="4"/>
  <c r="L759" i="4" s="1"/>
  <c r="K760" i="4"/>
  <c r="L760" i="4" s="1"/>
  <c r="K761" i="4"/>
  <c r="L761" i="4" s="1"/>
  <c r="K762" i="4"/>
  <c r="L762" i="4" s="1"/>
  <c r="K763" i="4"/>
  <c r="L763" i="4" s="1"/>
  <c r="K764" i="4"/>
  <c r="L764" i="4" s="1"/>
  <c r="K765" i="4"/>
  <c r="L765" i="4" s="1"/>
  <c r="K766" i="4"/>
  <c r="L766" i="4" s="1"/>
  <c r="K767" i="4"/>
  <c r="L767" i="4" s="1"/>
  <c r="K768" i="4"/>
  <c r="L768" i="4" s="1"/>
  <c r="K770" i="4"/>
  <c r="L770" i="4" s="1"/>
  <c r="K771" i="4"/>
  <c r="L771" i="4" s="1"/>
  <c r="K772" i="4"/>
  <c r="L772" i="4" s="1"/>
  <c r="K773" i="4"/>
  <c r="L773" i="4" s="1"/>
  <c r="K774" i="4"/>
  <c r="L774" i="4" s="1"/>
  <c r="K775" i="4"/>
  <c r="L775" i="4" s="1"/>
  <c r="K776" i="4"/>
  <c r="L776" i="4" s="1"/>
  <c r="K779" i="4"/>
  <c r="L779" i="4" s="1"/>
  <c r="K783" i="4"/>
  <c r="L783" i="4" s="1"/>
  <c r="K785" i="4"/>
  <c r="L785" i="4" s="1"/>
  <c r="K786" i="4"/>
  <c r="L786" i="4" s="1"/>
  <c r="K787" i="4"/>
  <c r="L787" i="4" s="1"/>
  <c r="K788" i="4"/>
  <c r="L788" i="4" s="1"/>
  <c r="K789" i="4"/>
  <c r="L789" i="4" s="1"/>
  <c r="K790" i="4"/>
  <c r="L790" i="4" s="1"/>
  <c r="K791" i="4"/>
  <c r="L791" i="4" s="1"/>
  <c r="K792" i="4"/>
  <c r="L792" i="4" s="1"/>
  <c r="K793" i="4"/>
  <c r="L793" i="4" s="1"/>
  <c r="K794" i="4"/>
  <c r="L794" i="4" s="1"/>
  <c r="K795" i="4"/>
  <c r="L795" i="4" s="1"/>
  <c r="K796" i="4"/>
  <c r="L796" i="4" s="1"/>
  <c r="K797" i="4"/>
  <c r="L797" i="4" s="1"/>
  <c r="K798" i="4"/>
  <c r="L798" i="4" s="1"/>
  <c r="K799" i="4"/>
  <c r="L799" i="4" s="1"/>
  <c r="K800" i="4"/>
  <c r="L800" i="4" s="1"/>
  <c r="K801" i="4"/>
  <c r="L801" i="4" s="1"/>
  <c r="K802" i="4"/>
  <c r="L802" i="4" s="1"/>
  <c r="K803" i="4"/>
  <c r="L803" i="4" s="1"/>
  <c r="K804" i="4"/>
  <c r="L804" i="4" s="1"/>
  <c r="K805" i="4"/>
  <c r="L805" i="4" s="1"/>
  <c r="K806" i="4"/>
  <c r="L806" i="4" s="1"/>
  <c r="K807" i="4"/>
  <c r="L807" i="4" s="1"/>
  <c r="K808" i="4"/>
  <c r="L808" i="4" s="1"/>
  <c r="K809" i="4"/>
  <c r="L809" i="4" s="1"/>
  <c r="K812" i="4"/>
  <c r="L812" i="4" s="1"/>
  <c r="K815" i="4"/>
  <c r="L815" i="4" s="1"/>
  <c r="K816" i="4"/>
  <c r="L816" i="4" s="1"/>
  <c r="K817" i="4"/>
  <c r="L817" i="4" s="1"/>
  <c r="K818" i="4"/>
  <c r="L818" i="4" s="1"/>
  <c r="K820" i="4"/>
  <c r="L820" i="4" s="1"/>
  <c r="K822" i="4"/>
  <c r="L822" i="4" s="1"/>
  <c r="K823" i="4"/>
  <c r="L823" i="4" s="1"/>
  <c r="K824" i="4"/>
  <c r="L824" i="4" s="1"/>
  <c r="K825" i="4"/>
  <c r="L825" i="4" s="1"/>
  <c r="K826" i="4"/>
  <c r="L826" i="4" s="1"/>
  <c r="K827" i="4"/>
  <c r="L827" i="4" s="1"/>
  <c r="K828" i="4"/>
  <c r="L828" i="4" s="1"/>
  <c r="K829" i="4"/>
  <c r="L829" i="4" s="1"/>
  <c r="K830" i="4"/>
  <c r="L830" i="4" s="1"/>
  <c r="K831" i="4"/>
  <c r="L831" i="4" s="1"/>
  <c r="K832" i="4"/>
  <c r="L832" i="4" s="1"/>
  <c r="K833" i="4"/>
  <c r="L833" i="4" s="1"/>
  <c r="K834" i="4"/>
  <c r="L834" i="4" s="1"/>
  <c r="K835" i="4"/>
  <c r="L835" i="4" s="1"/>
  <c r="K836" i="4"/>
  <c r="L836" i="4" s="1"/>
  <c r="K837" i="4"/>
  <c r="L837" i="4" s="1"/>
  <c r="K838" i="4"/>
  <c r="L838" i="4" s="1"/>
  <c r="K839" i="4"/>
  <c r="L839" i="4" s="1"/>
  <c r="K840" i="4"/>
  <c r="L840" i="4" s="1"/>
  <c r="K842" i="4"/>
  <c r="L842" i="4" s="1"/>
  <c r="K843" i="4"/>
  <c r="L843" i="4" s="1"/>
  <c r="K848" i="4"/>
  <c r="L848" i="4" s="1"/>
  <c r="K849" i="4"/>
  <c r="L849" i="4" s="1"/>
  <c r="K853" i="4"/>
  <c r="L853" i="4" s="1"/>
  <c r="K854" i="4"/>
  <c r="L854" i="4" s="1"/>
  <c r="K855" i="4"/>
  <c r="L855" i="4" s="1"/>
  <c r="K856" i="4"/>
  <c r="L856" i="4" s="1"/>
  <c r="K857" i="4"/>
  <c r="L857" i="4" s="1"/>
  <c r="K858" i="4"/>
  <c r="L858" i="4" s="1"/>
  <c r="K859" i="4"/>
  <c r="L859" i="4" s="1"/>
  <c r="K860" i="4"/>
  <c r="L860" i="4" s="1"/>
  <c r="K861" i="4"/>
  <c r="L861" i="4" s="1"/>
  <c r="K862" i="4"/>
  <c r="L862" i="4" s="1"/>
  <c r="K863" i="4"/>
  <c r="L863" i="4" s="1"/>
  <c r="K864" i="4"/>
  <c r="L864" i="4" s="1"/>
  <c r="K865" i="4"/>
  <c r="L865" i="4" s="1"/>
  <c r="K866" i="4"/>
  <c r="L866" i="4" s="1"/>
  <c r="K867" i="4"/>
  <c r="L867" i="4" s="1"/>
  <c r="K868" i="4"/>
  <c r="L868" i="4" s="1"/>
  <c r="K869" i="4"/>
  <c r="L869" i="4" s="1"/>
  <c r="K870" i="4"/>
  <c r="L870" i="4" s="1"/>
  <c r="K871" i="4"/>
  <c r="L871" i="4" s="1"/>
  <c r="K872" i="4"/>
  <c r="L872" i="4" s="1"/>
  <c r="K880" i="4"/>
  <c r="L880" i="4" s="1"/>
  <c r="K881" i="4"/>
  <c r="L881" i="4" s="1"/>
  <c r="K882" i="4"/>
  <c r="L882" i="4" s="1"/>
  <c r="K883" i="4"/>
  <c r="L883" i="4" s="1"/>
  <c r="K884" i="4"/>
  <c r="L884" i="4" s="1"/>
  <c r="K885" i="4"/>
  <c r="L885" i="4" s="1"/>
  <c r="K886" i="4"/>
  <c r="L886" i="4" s="1"/>
  <c r="K887" i="4"/>
  <c r="L887" i="4" s="1"/>
  <c r="K888" i="4"/>
  <c r="L888" i="4" s="1"/>
  <c r="K889" i="4"/>
  <c r="L889" i="4" s="1"/>
  <c r="K890" i="4"/>
  <c r="L890" i="4" s="1"/>
  <c r="K891" i="4"/>
  <c r="L891" i="4" s="1"/>
  <c r="K892" i="4"/>
  <c r="L892" i="4" s="1"/>
  <c r="K893" i="4"/>
  <c r="L893" i="4" s="1"/>
  <c r="K894" i="4"/>
  <c r="L894" i="4" s="1"/>
  <c r="K895" i="4"/>
  <c r="L895" i="4" s="1"/>
  <c r="K896" i="4"/>
  <c r="L896" i="4" s="1"/>
  <c r="K897" i="4"/>
  <c r="L897" i="4" s="1"/>
  <c r="K898" i="4"/>
  <c r="L898" i="4" s="1"/>
  <c r="K899" i="4"/>
  <c r="L899" i="4" s="1"/>
  <c r="K900" i="4"/>
  <c r="L900" i="4" s="1"/>
  <c r="K901" i="4"/>
  <c r="L901" i="4" s="1"/>
  <c r="K902" i="4"/>
  <c r="L902" i="4" s="1"/>
  <c r="K903" i="4"/>
  <c r="L903" i="4" s="1"/>
  <c r="K904" i="4"/>
  <c r="L904" i="4" s="1"/>
  <c r="K906" i="4"/>
  <c r="L906" i="4" s="1"/>
  <c r="K912" i="4"/>
  <c r="L912" i="4" s="1"/>
  <c r="K914" i="4"/>
  <c r="L914" i="4" s="1"/>
  <c r="K915" i="4"/>
  <c r="L915" i="4" s="1"/>
  <c r="K916" i="4"/>
  <c r="L916" i="4" s="1"/>
  <c r="K917" i="4"/>
  <c r="L917" i="4" s="1"/>
  <c r="K918" i="4"/>
  <c r="L918" i="4" s="1"/>
  <c r="K919" i="4"/>
  <c r="L919" i="4" s="1"/>
  <c r="K920" i="4"/>
  <c r="L920" i="4" s="1"/>
  <c r="K921" i="4"/>
  <c r="L921" i="4" s="1"/>
  <c r="K922" i="4"/>
  <c r="L922" i="4" s="1"/>
  <c r="K923" i="4"/>
  <c r="L923" i="4" s="1"/>
  <c r="K924" i="4"/>
  <c r="L924" i="4" s="1"/>
  <c r="K925" i="4"/>
  <c r="L925" i="4" s="1"/>
  <c r="K926" i="4"/>
  <c r="L926" i="4" s="1"/>
  <c r="K927" i="4"/>
  <c r="L927" i="4" s="1"/>
  <c r="K928" i="4"/>
  <c r="L928" i="4" s="1"/>
  <c r="K929" i="4"/>
  <c r="L929" i="4" s="1"/>
  <c r="K930" i="4"/>
  <c r="L930" i="4" s="1"/>
  <c r="K931" i="4"/>
  <c r="L931" i="4" s="1"/>
  <c r="K932" i="4"/>
  <c r="L932" i="4" s="1"/>
  <c r="K933" i="4"/>
  <c r="L933" i="4" s="1"/>
  <c r="K934" i="4"/>
  <c r="L934" i="4" s="1"/>
  <c r="K935" i="4"/>
  <c r="L935" i="4" s="1"/>
  <c r="K936" i="4"/>
  <c r="L936" i="4" s="1"/>
  <c r="K940" i="4"/>
  <c r="L940" i="4" s="1"/>
  <c r="K943" i="4"/>
  <c r="L943" i="4" s="1"/>
  <c r="K945" i="4"/>
  <c r="L945" i="4" s="1"/>
  <c r="K946" i="4"/>
  <c r="L946" i="4" s="1"/>
  <c r="K947" i="4"/>
  <c r="L947" i="4" s="1"/>
  <c r="K948" i="4"/>
  <c r="L948" i="4" s="1"/>
  <c r="K949" i="4"/>
  <c r="L949" i="4" s="1"/>
  <c r="K950" i="4"/>
  <c r="L950" i="4" s="1"/>
  <c r="K951" i="4"/>
  <c r="L951" i="4" s="1"/>
  <c r="K952" i="4"/>
  <c r="L952" i="4" s="1"/>
  <c r="K953" i="4"/>
  <c r="L953" i="4" s="1"/>
  <c r="K954" i="4"/>
  <c r="L954" i="4" s="1"/>
  <c r="K955" i="4"/>
  <c r="L955" i="4" s="1"/>
  <c r="K956" i="4"/>
  <c r="L956" i="4" s="1"/>
  <c r="K957" i="4"/>
  <c r="L957" i="4" s="1"/>
  <c r="K958" i="4"/>
  <c r="L958" i="4" s="1"/>
  <c r="K959" i="4"/>
  <c r="L959" i="4" s="1"/>
  <c r="K960" i="4"/>
  <c r="L960" i="4" s="1"/>
  <c r="K961" i="4"/>
  <c r="L961" i="4" s="1"/>
  <c r="K962" i="4"/>
  <c r="L962" i="4" s="1"/>
  <c r="K963" i="4"/>
  <c r="L963" i="4" s="1"/>
  <c r="K964" i="4"/>
  <c r="L964" i="4" s="1"/>
  <c r="K965" i="4"/>
  <c r="L965" i="4" s="1"/>
  <c r="K966" i="4"/>
  <c r="L966" i="4" s="1"/>
  <c r="K967" i="4"/>
  <c r="L967" i="4" s="1"/>
  <c r="K968" i="4"/>
  <c r="L968" i="4" s="1"/>
  <c r="K971" i="4"/>
  <c r="L971" i="4" s="1"/>
  <c r="K974" i="4"/>
  <c r="L974" i="4" s="1"/>
  <c r="K976" i="4"/>
  <c r="L976" i="4" s="1"/>
  <c r="K977" i="4"/>
  <c r="L977" i="4" s="1"/>
  <c r="K978" i="4"/>
  <c r="L978" i="4" s="1"/>
  <c r="K979" i="4"/>
  <c r="L979" i="4" s="1"/>
  <c r="K980" i="4"/>
  <c r="L980" i="4" s="1"/>
  <c r="K981" i="4"/>
  <c r="L981" i="4" s="1"/>
  <c r="K982" i="4"/>
  <c r="L982" i="4" s="1"/>
  <c r="K984" i="4"/>
  <c r="L984" i="4" s="1"/>
  <c r="K985" i="4"/>
  <c r="L985" i="4" s="1"/>
  <c r="K986" i="4"/>
  <c r="L986" i="4" s="1"/>
  <c r="K987" i="4"/>
  <c r="L987" i="4" s="1"/>
  <c r="K988" i="4"/>
  <c r="L988" i="4" s="1"/>
  <c r="K989" i="4"/>
  <c r="L989" i="4" s="1"/>
  <c r="K990" i="4"/>
  <c r="L990" i="4" s="1"/>
  <c r="K991" i="4"/>
  <c r="L991" i="4" s="1"/>
  <c r="K992" i="4"/>
  <c r="L992" i="4" s="1"/>
  <c r="K994" i="4"/>
  <c r="L994" i="4" s="1"/>
  <c r="K995" i="4"/>
  <c r="L995" i="4" s="1"/>
  <c r="K996" i="4"/>
  <c r="L996" i="4" s="1"/>
  <c r="K997" i="4"/>
  <c r="L997" i="4" s="1"/>
  <c r="K998" i="4"/>
  <c r="L998" i="4" s="1"/>
  <c r="K999" i="4"/>
  <c r="L999" i="4" s="1"/>
  <c r="K1000" i="4"/>
  <c r="L1000" i="4" s="1"/>
  <c r="K1003" i="4"/>
  <c r="L1003" i="4" s="1"/>
  <c r="K1006" i="4"/>
  <c r="L1006" i="4" s="1"/>
  <c r="K1008" i="4"/>
  <c r="L1008" i="4" s="1"/>
  <c r="K1009" i="4"/>
  <c r="L1009" i="4" s="1"/>
  <c r="K1010" i="4"/>
  <c r="L1010" i="4" s="1"/>
  <c r="K1012" i="4"/>
  <c r="L1012" i="4" s="1"/>
  <c r="K1013" i="4"/>
  <c r="L1013" i="4" s="1"/>
  <c r="K1014" i="4"/>
  <c r="L1014" i="4" s="1"/>
  <c r="K1015" i="4"/>
  <c r="L1015" i="4" s="1"/>
  <c r="K1016" i="4"/>
  <c r="L1016" i="4" s="1"/>
  <c r="K1017" i="4"/>
  <c r="L1017" i="4" s="1"/>
  <c r="K1018" i="4"/>
  <c r="L1018" i="4" s="1"/>
  <c r="K1019" i="4"/>
  <c r="L1019" i="4" s="1"/>
  <c r="K1020" i="4"/>
  <c r="L1020" i="4" s="1"/>
  <c r="K1021" i="4"/>
  <c r="L1021" i="4" s="1"/>
  <c r="K1022" i="4"/>
  <c r="L1022" i="4" s="1"/>
  <c r="K1023" i="4"/>
  <c r="L1023" i="4" s="1"/>
  <c r="K1024" i="4"/>
  <c r="L1024" i="4" s="1"/>
  <c r="K1025" i="4"/>
  <c r="L1025" i="4" s="1"/>
  <c r="K1026" i="4"/>
  <c r="L1026" i="4" s="1"/>
  <c r="K1027" i="4"/>
  <c r="L1027" i="4" s="1"/>
  <c r="K1028" i="4"/>
  <c r="L1028" i="4" s="1"/>
  <c r="K1029" i="4"/>
  <c r="L1029" i="4" s="1"/>
  <c r="K1030" i="4"/>
  <c r="L1030" i="4" s="1"/>
  <c r="K1031" i="4"/>
  <c r="L1031" i="4" s="1"/>
  <c r="K1032" i="4"/>
  <c r="L1032" i="4" s="1"/>
  <c r="K1040" i="4"/>
  <c r="L1040" i="4" s="1"/>
  <c r="K1041" i="4"/>
  <c r="L1041" i="4" s="1"/>
  <c r="K1042" i="4"/>
  <c r="L1042" i="4" s="1"/>
  <c r="K1043" i="4"/>
  <c r="L1043" i="4" s="1"/>
  <c r="K1044" i="4"/>
  <c r="L1044" i="4" s="1"/>
  <c r="K1045" i="4"/>
  <c r="L1045" i="4" s="1"/>
  <c r="K1046" i="4"/>
  <c r="L1046" i="4" s="1"/>
  <c r="K1047" i="4"/>
  <c r="L1047" i="4" s="1"/>
  <c r="K1048" i="4"/>
  <c r="L1048" i="4" s="1"/>
  <c r="K1049" i="4"/>
  <c r="L1049" i="4" s="1"/>
  <c r="K1050" i="4"/>
  <c r="L1050" i="4" s="1"/>
  <c r="K1051" i="4"/>
  <c r="L1051" i="4" s="1"/>
  <c r="K1052" i="4"/>
  <c r="L1052" i="4" s="1"/>
  <c r="K1053" i="4"/>
  <c r="L1053" i="4" s="1"/>
  <c r="K1054" i="4"/>
  <c r="L1054" i="4" s="1"/>
  <c r="K1055" i="4"/>
  <c r="L1055" i="4" s="1"/>
  <c r="K1056" i="4"/>
  <c r="L1056" i="4" s="1"/>
  <c r="K1057" i="4"/>
  <c r="L1057" i="4" s="1"/>
  <c r="K1058" i="4"/>
  <c r="L1058" i="4" s="1"/>
  <c r="K1059" i="4"/>
  <c r="L1059" i="4" s="1"/>
  <c r="K1060" i="4"/>
  <c r="L1060" i="4" s="1"/>
  <c r="K1061" i="4"/>
  <c r="L1061" i="4" s="1"/>
  <c r="K1062" i="4"/>
  <c r="L1062" i="4" s="1"/>
  <c r="K1063" i="4"/>
  <c r="L1063" i="4" s="1"/>
  <c r="K1064" i="4"/>
  <c r="L1064" i="4" s="1"/>
  <c r="K1067" i="4"/>
  <c r="L1067" i="4" s="1"/>
  <c r="K1068" i="4"/>
  <c r="L1068" i="4" s="1"/>
  <c r="K1072" i="4"/>
  <c r="L1072" i="4" s="1"/>
  <c r="K1073" i="4"/>
  <c r="L1073" i="4" s="1"/>
  <c r="K1074" i="4"/>
  <c r="L1074" i="4" s="1"/>
  <c r="K1075" i="4"/>
  <c r="L1075" i="4" s="1"/>
  <c r="K1076" i="4"/>
  <c r="L1076" i="4" s="1"/>
  <c r="K1077" i="4"/>
  <c r="L1077" i="4" s="1"/>
  <c r="K1078" i="4"/>
  <c r="L1078" i="4" s="1"/>
  <c r="K1079" i="4"/>
  <c r="L1079" i="4" s="1"/>
  <c r="K1080" i="4"/>
  <c r="L1080" i="4" s="1"/>
  <c r="K1081" i="4"/>
  <c r="L1081" i="4" s="1"/>
  <c r="K1082" i="4"/>
  <c r="L1082" i="4" s="1"/>
  <c r="K1083" i="4"/>
  <c r="L1083" i="4" s="1"/>
  <c r="K1084" i="4"/>
  <c r="L1084" i="4" s="1"/>
  <c r="K1085" i="4"/>
  <c r="L1085" i="4" s="1"/>
  <c r="K1086" i="4"/>
  <c r="L1086" i="4" s="1"/>
  <c r="K1087" i="4"/>
  <c r="L1087" i="4" s="1"/>
  <c r="K1088" i="4"/>
  <c r="L1088" i="4" s="1"/>
  <c r="K1089" i="4"/>
  <c r="L1089" i="4" s="1"/>
  <c r="K1090" i="4"/>
  <c r="L1090" i="4" s="1"/>
  <c r="K1091" i="4"/>
  <c r="L1091" i="4" s="1"/>
  <c r="K1092" i="4"/>
  <c r="L1092" i="4" s="1"/>
  <c r="K1093" i="4"/>
  <c r="L1093" i="4" s="1"/>
  <c r="K1094" i="4"/>
  <c r="L1094" i="4" s="1"/>
  <c r="K1095" i="4"/>
  <c r="L1095" i="4" s="1"/>
  <c r="K1096" i="4"/>
  <c r="L1096" i="4" s="1"/>
  <c r="K1098" i="4"/>
  <c r="L1098" i="4" s="1"/>
  <c r="K1106" i="4"/>
  <c r="L1106" i="4" s="1"/>
  <c r="K1107" i="4"/>
  <c r="L1107" i="4" s="1"/>
  <c r="K1108" i="4"/>
  <c r="L1108" i="4" s="1"/>
  <c r="K1109" i="4"/>
  <c r="L1109" i="4" s="1"/>
  <c r="K1110" i="4"/>
  <c r="L1110" i="4" s="1"/>
  <c r="G1110" i="4"/>
  <c r="H1110" i="4" s="1"/>
  <c r="G1109" i="4"/>
  <c r="H1109" i="4" s="1"/>
  <c r="G1108" i="4"/>
  <c r="H1108" i="4" s="1"/>
  <c r="G1107" i="4"/>
  <c r="H1107" i="4" s="1"/>
  <c r="G1106" i="4"/>
  <c r="H1106" i="4" s="1"/>
  <c r="K1105" i="4"/>
  <c r="L1105" i="4" s="1"/>
  <c r="G1105" i="4"/>
  <c r="H1105" i="4" s="1"/>
  <c r="K1104" i="4"/>
  <c r="L1104" i="4" s="1"/>
  <c r="G1104" i="4"/>
  <c r="H1104" i="4" s="1"/>
  <c r="K1103" i="4"/>
  <c r="L1103" i="4" s="1"/>
  <c r="G1103" i="4"/>
  <c r="H1103" i="4" s="1"/>
  <c r="K1102" i="4"/>
  <c r="L1102" i="4" s="1"/>
  <c r="G1102" i="4"/>
  <c r="H1102" i="4" s="1"/>
  <c r="K1101" i="4"/>
  <c r="L1101" i="4" s="1"/>
  <c r="G1101" i="4"/>
  <c r="H1101" i="4" s="1"/>
  <c r="K1100" i="4"/>
  <c r="L1100" i="4" s="1"/>
  <c r="G1100" i="4"/>
  <c r="H1100" i="4" s="1"/>
  <c r="K1099" i="4"/>
  <c r="L1099" i="4" s="1"/>
  <c r="G1099" i="4"/>
  <c r="H1099" i="4" s="1"/>
  <c r="G1098" i="4"/>
  <c r="H1098" i="4" s="1"/>
  <c r="K1097" i="4"/>
  <c r="L1097" i="4" s="1"/>
  <c r="G1096" i="4"/>
  <c r="H1096" i="4" s="1"/>
  <c r="G1095" i="4"/>
  <c r="H1095" i="4" s="1"/>
  <c r="G1094" i="4"/>
  <c r="H1094" i="4" s="1"/>
  <c r="G1093" i="4"/>
  <c r="H1093" i="4" s="1"/>
  <c r="G1092" i="4"/>
  <c r="H1092" i="4" s="1"/>
  <c r="G1091" i="4"/>
  <c r="H1091" i="4" s="1"/>
  <c r="G1090" i="4"/>
  <c r="H1090" i="4" s="1"/>
  <c r="G1089" i="4"/>
  <c r="H1089" i="4" s="1"/>
  <c r="G1088" i="4"/>
  <c r="H1088" i="4" s="1"/>
  <c r="G1087" i="4"/>
  <c r="H1087" i="4" s="1"/>
  <c r="G1086" i="4"/>
  <c r="H1086" i="4" s="1"/>
  <c r="G1085" i="4"/>
  <c r="H1085" i="4" s="1"/>
  <c r="G1084" i="4"/>
  <c r="H1084" i="4" s="1"/>
  <c r="G1083" i="4"/>
  <c r="H1083" i="4" s="1"/>
  <c r="G1082" i="4"/>
  <c r="H1082" i="4" s="1"/>
  <c r="G1081" i="4"/>
  <c r="H1081" i="4" s="1"/>
  <c r="G1080" i="4"/>
  <c r="H1080" i="4" s="1"/>
  <c r="G1079" i="4"/>
  <c r="H1079" i="4" s="1"/>
  <c r="G1078" i="4"/>
  <c r="H1078" i="4" s="1"/>
  <c r="G1077" i="4"/>
  <c r="H1077" i="4" s="1"/>
  <c r="G1076" i="4"/>
  <c r="H1076" i="4" s="1"/>
  <c r="G1075" i="4"/>
  <c r="H1075" i="4" s="1"/>
  <c r="G1074" i="4"/>
  <c r="H1074" i="4" s="1"/>
  <c r="G1073" i="4"/>
  <c r="H1073" i="4" s="1"/>
  <c r="G1072" i="4"/>
  <c r="H1072" i="4" s="1"/>
  <c r="K1071" i="4"/>
  <c r="L1071" i="4" s="1"/>
  <c r="G1071" i="4"/>
  <c r="H1071" i="4" s="1"/>
  <c r="K1070" i="4"/>
  <c r="L1070" i="4" s="1"/>
  <c r="G1070" i="4"/>
  <c r="H1070" i="4" s="1"/>
  <c r="K1069" i="4"/>
  <c r="L1069" i="4" s="1"/>
  <c r="G1069" i="4"/>
  <c r="H1069" i="4" s="1"/>
  <c r="G1068" i="4"/>
  <c r="H1068" i="4" s="1"/>
  <c r="G1067" i="4"/>
  <c r="H1067" i="4" s="1"/>
  <c r="K1066" i="4"/>
  <c r="L1066" i="4" s="1"/>
  <c r="G1066" i="4"/>
  <c r="H1066" i="4" s="1"/>
  <c r="K1065" i="4"/>
  <c r="L1065" i="4" s="1"/>
  <c r="G1065" i="4"/>
  <c r="H1065" i="4" s="1"/>
  <c r="G1064" i="4"/>
  <c r="H1064" i="4" s="1"/>
  <c r="G1063" i="4"/>
  <c r="H1063" i="4" s="1"/>
  <c r="G1062" i="4"/>
  <c r="H1062" i="4" s="1"/>
  <c r="G1061" i="4"/>
  <c r="H1061" i="4" s="1"/>
  <c r="G1060" i="4"/>
  <c r="H1060" i="4" s="1"/>
  <c r="G1059" i="4"/>
  <c r="H1059" i="4" s="1"/>
  <c r="G1058" i="4"/>
  <c r="H1058" i="4" s="1"/>
  <c r="G1057" i="4"/>
  <c r="H1057" i="4" s="1"/>
  <c r="G1056" i="4"/>
  <c r="H1056" i="4" s="1"/>
  <c r="G1055" i="4"/>
  <c r="H1055" i="4" s="1"/>
  <c r="G1054" i="4"/>
  <c r="H1054" i="4" s="1"/>
  <c r="G1053" i="4"/>
  <c r="H1053" i="4" s="1"/>
  <c r="G1052" i="4"/>
  <c r="H1052" i="4" s="1"/>
  <c r="G1051" i="4"/>
  <c r="H1051" i="4" s="1"/>
  <c r="G1050" i="4"/>
  <c r="H1050" i="4" s="1"/>
  <c r="G1049" i="4"/>
  <c r="H1049" i="4" s="1"/>
  <c r="G1048" i="4"/>
  <c r="H1048" i="4" s="1"/>
  <c r="G1047" i="4"/>
  <c r="H1047" i="4" s="1"/>
  <c r="G1046" i="4"/>
  <c r="H1046" i="4" s="1"/>
  <c r="G1045" i="4"/>
  <c r="H1045" i="4" s="1"/>
  <c r="G1044" i="4"/>
  <c r="H1044" i="4" s="1"/>
  <c r="G1043" i="4"/>
  <c r="H1043" i="4" s="1"/>
  <c r="G1042" i="4"/>
  <c r="H1042" i="4" s="1"/>
  <c r="G1041" i="4"/>
  <c r="H1041" i="4" s="1"/>
  <c r="G1040" i="4"/>
  <c r="H1040" i="4" s="1"/>
  <c r="K1039" i="4"/>
  <c r="L1039" i="4" s="1"/>
  <c r="G1039" i="4"/>
  <c r="H1039" i="4" s="1"/>
  <c r="K1038" i="4"/>
  <c r="L1038" i="4" s="1"/>
  <c r="G1038" i="4"/>
  <c r="H1038" i="4" s="1"/>
  <c r="K1037" i="4"/>
  <c r="L1037" i="4" s="1"/>
  <c r="G1037" i="4"/>
  <c r="H1037" i="4" s="1"/>
  <c r="K1036" i="4"/>
  <c r="L1036" i="4" s="1"/>
  <c r="G1036" i="4"/>
  <c r="H1036" i="4" s="1"/>
  <c r="K1035" i="4"/>
  <c r="L1035" i="4" s="1"/>
  <c r="G1035" i="4"/>
  <c r="H1035" i="4" s="1"/>
  <c r="K1034" i="4"/>
  <c r="L1034" i="4" s="1"/>
  <c r="G1034" i="4"/>
  <c r="H1034" i="4" s="1"/>
  <c r="K1033" i="4"/>
  <c r="L1033" i="4" s="1"/>
  <c r="G1033" i="4"/>
  <c r="H1033" i="4" s="1"/>
  <c r="G1032" i="4"/>
  <c r="H1032" i="4" s="1"/>
  <c r="G1031" i="4"/>
  <c r="H1031" i="4" s="1"/>
  <c r="G1030" i="4"/>
  <c r="H1030" i="4" s="1"/>
  <c r="G1029" i="4"/>
  <c r="H1029" i="4" s="1"/>
  <c r="G1028" i="4"/>
  <c r="H1028" i="4" s="1"/>
  <c r="G1027" i="4"/>
  <c r="H1027" i="4" s="1"/>
  <c r="G1026" i="4"/>
  <c r="H1026" i="4" s="1"/>
  <c r="G1025" i="4"/>
  <c r="H1025" i="4" s="1"/>
  <c r="G1024" i="4"/>
  <c r="H1024" i="4" s="1"/>
  <c r="G1023" i="4"/>
  <c r="H1023" i="4" s="1"/>
  <c r="G1022" i="4"/>
  <c r="H1022" i="4" s="1"/>
  <c r="G1021" i="4"/>
  <c r="H1021" i="4" s="1"/>
  <c r="G1020" i="4"/>
  <c r="H1020" i="4" s="1"/>
  <c r="G1019" i="4"/>
  <c r="H1019" i="4" s="1"/>
  <c r="G1018" i="4"/>
  <c r="H1018" i="4" s="1"/>
  <c r="G1017" i="4"/>
  <c r="H1017" i="4" s="1"/>
  <c r="G1016" i="4"/>
  <c r="H1016" i="4" s="1"/>
  <c r="G1015" i="4"/>
  <c r="H1015" i="4" s="1"/>
  <c r="G1014" i="4"/>
  <c r="H1014" i="4" s="1"/>
  <c r="G1013" i="4"/>
  <c r="H1013" i="4" s="1"/>
  <c r="G1012" i="4"/>
  <c r="H1012" i="4" s="1"/>
  <c r="K1011" i="4"/>
  <c r="L1011" i="4" s="1"/>
  <c r="G1011" i="4"/>
  <c r="H1011" i="4" s="1"/>
  <c r="G1010" i="4"/>
  <c r="H1010" i="4" s="1"/>
  <c r="G1009" i="4"/>
  <c r="H1009" i="4" s="1"/>
  <c r="G1008" i="4"/>
  <c r="H1008" i="4" s="1"/>
  <c r="K1007" i="4"/>
  <c r="L1007" i="4" s="1"/>
  <c r="G1007" i="4"/>
  <c r="H1007" i="4" s="1"/>
  <c r="G1006" i="4"/>
  <c r="H1006" i="4" s="1"/>
  <c r="K1005" i="4"/>
  <c r="L1005" i="4" s="1"/>
  <c r="G1005" i="4"/>
  <c r="H1005" i="4" s="1"/>
  <c r="K1004" i="4"/>
  <c r="L1004" i="4" s="1"/>
  <c r="G1004" i="4"/>
  <c r="H1004" i="4" s="1"/>
  <c r="G1003" i="4"/>
  <c r="H1003" i="4" s="1"/>
  <c r="K1002" i="4"/>
  <c r="L1002" i="4" s="1"/>
  <c r="G1002" i="4"/>
  <c r="H1002" i="4" s="1"/>
  <c r="K1001" i="4"/>
  <c r="L1001" i="4" s="1"/>
  <c r="G1001" i="4"/>
  <c r="H1001" i="4" s="1"/>
  <c r="G1000" i="4"/>
  <c r="H1000" i="4" s="1"/>
  <c r="G999" i="4"/>
  <c r="H999" i="4" s="1"/>
  <c r="G998" i="4"/>
  <c r="H998" i="4" s="1"/>
  <c r="G997" i="4"/>
  <c r="H997" i="4" s="1"/>
  <c r="G996" i="4"/>
  <c r="H996" i="4" s="1"/>
  <c r="G995" i="4"/>
  <c r="H995" i="4" s="1"/>
  <c r="G994" i="4"/>
  <c r="H994" i="4" s="1"/>
  <c r="K993" i="4"/>
  <c r="L993" i="4" s="1"/>
  <c r="G993" i="4"/>
  <c r="H993" i="4" s="1"/>
  <c r="G992" i="4"/>
  <c r="H992" i="4" s="1"/>
  <c r="G991" i="4"/>
  <c r="H991" i="4" s="1"/>
  <c r="G990" i="4"/>
  <c r="H990" i="4" s="1"/>
  <c r="G989" i="4"/>
  <c r="H989" i="4" s="1"/>
  <c r="G988" i="4"/>
  <c r="H988" i="4" s="1"/>
  <c r="G987" i="4"/>
  <c r="H987" i="4" s="1"/>
  <c r="G986" i="4"/>
  <c r="H986" i="4" s="1"/>
  <c r="G985" i="4"/>
  <c r="H985" i="4" s="1"/>
  <c r="G984" i="4"/>
  <c r="H984" i="4" s="1"/>
  <c r="K983" i="4"/>
  <c r="L983" i="4" s="1"/>
  <c r="G983" i="4"/>
  <c r="H983" i="4" s="1"/>
  <c r="G982" i="4"/>
  <c r="H982" i="4" s="1"/>
  <c r="G981" i="4"/>
  <c r="H981" i="4" s="1"/>
  <c r="G980" i="4"/>
  <c r="H980" i="4" s="1"/>
  <c r="G979" i="4"/>
  <c r="H979" i="4" s="1"/>
  <c r="G978" i="4"/>
  <c r="H978" i="4" s="1"/>
  <c r="G977" i="4"/>
  <c r="H977" i="4" s="1"/>
  <c r="G976" i="4"/>
  <c r="H976" i="4" s="1"/>
  <c r="K975" i="4"/>
  <c r="L975" i="4" s="1"/>
  <c r="G975" i="4"/>
  <c r="H975" i="4" s="1"/>
  <c r="G974" i="4"/>
  <c r="H974" i="4" s="1"/>
  <c r="K973" i="4"/>
  <c r="L973" i="4" s="1"/>
  <c r="G973" i="4"/>
  <c r="H973" i="4" s="1"/>
  <c r="K972" i="4"/>
  <c r="L972" i="4" s="1"/>
  <c r="G972" i="4"/>
  <c r="H972" i="4" s="1"/>
  <c r="G971" i="4"/>
  <c r="H971" i="4" s="1"/>
  <c r="K970" i="4"/>
  <c r="L970" i="4" s="1"/>
  <c r="G970" i="4"/>
  <c r="H970" i="4" s="1"/>
  <c r="K969" i="4"/>
  <c r="L969" i="4" s="1"/>
  <c r="G969" i="4"/>
  <c r="H969" i="4" s="1"/>
  <c r="G968" i="4"/>
  <c r="H968" i="4" s="1"/>
  <c r="G967" i="4"/>
  <c r="H967" i="4" s="1"/>
  <c r="G966" i="4"/>
  <c r="H966" i="4" s="1"/>
  <c r="G965" i="4"/>
  <c r="H965" i="4" s="1"/>
  <c r="G964" i="4"/>
  <c r="H964" i="4" s="1"/>
  <c r="G963" i="4"/>
  <c r="H963" i="4" s="1"/>
  <c r="G962" i="4"/>
  <c r="H962" i="4" s="1"/>
  <c r="G961" i="4"/>
  <c r="H961" i="4" s="1"/>
  <c r="G960" i="4"/>
  <c r="H960" i="4" s="1"/>
  <c r="G959" i="4"/>
  <c r="H959" i="4" s="1"/>
  <c r="G958" i="4"/>
  <c r="H958" i="4" s="1"/>
  <c r="G957" i="4"/>
  <c r="H957" i="4" s="1"/>
  <c r="G956" i="4"/>
  <c r="H956" i="4" s="1"/>
  <c r="G955" i="4"/>
  <c r="H955" i="4" s="1"/>
  <c r="G954" i="4"/>
  <c r="H954" i="4" s="1"/>
  <c r="G953" i="4"/>
  <c r="H953" i="4" s="1"/>
  <c r="G952" i="4"/>
  <c r="H952" i="4" s="1"/>
  <c r="G951" i="4"/>
  <c r="H951" i="4" s="1"/>
  <c r="G950" i="4"/>
  <c r="H950" i="4" s="1"/>
  <c r="G949" i="4"/>
  <c r="H949" i="4" s="1"/>
  <c r="G948" i="4"/>
  <c r="H948" i="4" s="1"/>
  <c r="G947" i="4"/>
  <c r="H947" i="4" s="1"/>
  <c r="G946" i="4"/>
  <c r="H946" i="4" s="1"/>
  <c r="G945" i="4"/>
  <c r="H945" i="4" s="1"/>
  <c r="K944" i="4"/>
  <c r="L944" i="4" s="1"/>
  <c r="G944" i="4"/>
  <c r="H944" i="4" s="1"/>
  <c r="G943" i="4"/>
  <c r="H943" i="4" s="1"/>
  <c r="K942" i="4"/>
  <c r="L942" i="4" s="1"/>
  <c r="G942" i="4"/>
  <c r="H942" i="4" s="1"/>
  <c r="K941" i="4"/>
  <c r="L941" i="4" s="1"/>
  <c r="G941" i="4"/>
  <c r="H941" i="4" s="1"/>
  <c r="G940" i="4"/>
  <c r="H940" i="4" s="1"/>
  <c r="K939" i="4"/>
  <c r="L939" i="4" s="1"/>
  <c r="G939" i="4"/>
  <c r="H939" i="4" s="1"/>
  <c r="K938" i="4"/>
  <c r="L938" i="4" s="1"/>
  <c r="G938" i="4"/>
  <c r="H938" i="4" s="1"/>
  <c r="K937" i="4"/>
  <c r="L937" i="4" s="1"/>
  <c r="G936" i="4"/>
  <c r="H936" i="4" s="1"/>
  <c r="G935" i="4"/>
  <c r="H935" i="4" s="1"/>
  <c r="G934" i="4"/>
  <c r="H934" i="4" s="1"/>
  <c r="G933" i="4"/>
  <c r="H933" i="4" s="1"/>
  <c r="G932" i="4"/>
  <c r="H932" i="4" s="1"/>
  <c r="G931" i="4"/>
  <c r="H931" i="4" s="1"/>
  <c r="G930" i="4"/>
  <c r="H930" i="4" s="1"/>
  <c r="G929" i="4"/>
  <c r="H929" i="4" s="1"/>
  <c r="G928" i="4"/>
  <c r="H928" i="4" s="1"/>
  <c r="G927" i="4"/>
  <c r="H927" i="4" s="1"/>
  <c r="G926" i="4"/>
  <c r="H926" i="4" s="1"/>
  <c r="G925" i="4"/>
  <c r="H925" i="4" s="1"/>
  <c r="G924" i="4"/>
  <c r="H924" i="4" s="1"/>
  <c r="G923" i="4"/>
  <c r="H923" i="4" s="1"/>
  <c r="G922" i="4"/>
  <c r="H922" i="4" s="1"/>
  <c r="G921" i="4"/>
  <c r="H921" i="4" s="1"/>
  <c r="G920" i="4"/>
  <c r="H920" i="4" s="1"/>
  <c r="G919" i="4"/>
  <c r="H919" i="4" s="1"/>
  <c r="G918" i="4"/>
  <c r="H918" i="4" s="1"/>
  <c r="G917" i="4"/>
  <c r="H917" i="4" s="1"/>
  <c r="G916" i="4"/>
  <c r="H916" i="4" s="1"/>
  <c r="G915" i="4"/>
  <c r="H915" i="4" s="1"/>
  <c r="G914" i="4"/>
  <c r="H914" i="4" s="1"/>
  <c r="K913" i="4"/>
  <c r="L913" i="4" s="1"/>
  <c r="G913" i="4"/>
  <c r="H913" i="4" s="1"/>
  <c r="G912" i="4"/>
  <c r="H912" i="4" s="1"/>
  <c r="K911" i="4"/>
  <c r="L911" i="4" s="1"/>
  <c r="G911" i="4"/>
  <c r="H911" i="4" s="1"/>
  <c r="K910" i="4"/>
  <c r="L910" i="4" s="1"/>
  <c r="G910" i="4"/>
  <c r="H910" i="4" s="1"/>
  <c r="K909" i="4"/>
  <c r="L909" i="4" s="1"/>
  <c r="G909" i="4"/>
  <c r="H909" i="4" s="1"/>
  <c r="K908" i="4"/>
  <c r="L908" i="4" s="1"/>
  <c r="G908" i="4"/>
  <c r="H908" i="4" s="1"/>
  <c r="K907" i="4"/>
  <c r="L907" i="4" s="1"/>
  <c r="G907" i="4"/>
  <c r="H907" i="4" s="1"/>
  <c r="G906" i="4"/>
  <c r="H906" i="4" s="1"/>
  <c r="K905" i="4"/>
  <c r="L905" i="4" s="1"/>
  <c r="G905" i="4"/>
  <c r="H905" i="4" s="1"/>
  <c r="G904" i="4"/>
  <c r="H904" i="4" s="1"/>
  <c r="G903" i="4"/>
  <c r="H903" i="4" s="1"/>
  <c r="G902" i="4"/>
  <c r="H902" i="4" s="1"/>
  <c r="G901" i="4"/>
  <c r="H901" i="4" s="1"/>
  <c r="G900" i="4"/>
  <c r="H900" i="4" s="1"/>
  <c r="G899" i="4"/>
  <c r="H899" i="4" s="1"/>
  <c r="G898" i="4"/>
  <c r="H898" i="4" s="1"/>
  <c r="G897" i="4"/>
  <c r="H897" i="4" s="1"/>
  <c r="G896" i="4"/>
  <c r="H896" i="4" s="1"/>
  <c r="G895" i="4"/>
  <c r="H895" i="4" s="1"/>
  <c r="G894" i="4"/>
  <c r="H894" i="4" s="1"/>
  <c r="G893" i="4"/>
  <c r="H893" i="4" s="1"/>
  <c r="G892" i="4"/>
  <c r="H892" i="4" s="1"/>
  <c r="G891" i="4"/>
  <c r="H891" i="4" s="1"/>
  <c r="G890" i="4"/>
  <c r="H890" i="4" s="1"/>
  <c r="G889" i="4"/>
  <c r="H889" i="4" s="1"/>
  <c r="G888" i="4"/>
  <c r="H888" i="4" s="1"/>
  <c r="G887" i="4"/>
  <c r="H887" i="4" s="1"/>
  <c r="G886" i="4"/>
  <c r="H886" i="4" s="1"/>
  <c r="G885" i="4"/>
  <c r="H885" i="4" s="1"/>
  <c r="G884" i="4"/>
  <c r="H884" i="4" s="1"/>
  <c r="G883" i="4"/>
  <c r="H883" i="4" s="1"/>
  <c r="G882" i="4"/>
  <c r="H882" i="4" s="1"/>
  <c r="G881" i="4"/>
  <c r="H881" i="4" s="1"/>
  <c r="G880" i="4"/>
  <c r="H880" i="4" s="1"/>
  <c r="K879" i="4"/>
  <c r="L879" i="4" s="1"/>
  <c r="G879" i="4"/>
  <c r="H879" i="4" s="1"/>
  <c r="K878" i="4"/>
  <c r="L878" i="4" s="1"/>
  <c r="G878" i="4"/>
  <c r="H878" i="4" s="1"/>
  <c r="K877" i="4"/>
  <c r="L877" i="4" s="1"/>
  <c r="G877" i="4"/>
  <c r="H877" i="4" s="1"/>
  <c r="K876" i="4"/>
  <c r="L876" i="4" s="1"/>
  <c r="G876" i="4"/>
  <c r="H876" i="4" s="1"/>
  <c r="K875" i="4"/>
  <c r="L875" i="4" s="1"/>
  <c r="G875" i="4"/>
  <c r="H875" i="4" s="1"/>
  <c r="K874" i="4"/>
  <c r="L874" i="4" s="1"/>
  <c r="G874" i="4"/>
  <c r="H874" i="4" s="1"/>
  <c r="K873" i="4"/>
  <c r="L873" i="4" s="1"/>
  <c r="G873" i="4"/>
  <c r="H873" i="4" s="1"/>
  <c r="G872" i="4"/>
  <c r="H872" i="4" s="1"/>
  <c r="G871" i="4"/>
  <c r="H871" i="4" s="1"/>
  <c r="G870" i="4"/>
  <c r="H870" i="4" s="1"/>
  <c r="G869" i="4"/>
  <c r="H869" i="4" s="1"/>
  <c r="G868" i="4"/>
  <c r="H868" i="4" s="1"/>
  <c r="G867" i="4"/>
  <c r="H867" i="4" s="1"/>
  <c r="G866" i="4"/>
  <c r="H866" i="4" s="1"/>
  <c r="G865" i="4"/>
  <c r="H865" i="4" s="1"/>
  <c r="G864" i="4"/>
  <c r="H864" i="4" s="1"/>
  <c r="G863" i="4"/>
  <c r="H863" i="4" s="1"/>
  <c r="G862" i="4"/>
  <c r="H862" i="4" s="1"/>
  <c r="G861" i="4"/>
  <c r="H861" i="4" s="1"/>
  <c r="G860" i="4"/>
  <c r="H860" i="4" s="1"/>
  <c r="G859" i="4"/>
  <c r="H859" i="4" s="1"/>
  <c r="G858" i="4"/>
  <c r="H858" i="4" s="1"/>
  <c r="G857" i="4"/>
  <c r="H857" i="4" s="1"/>
  <c r="G856" i="4"/>
  <c r="H856" i="4" s="1"/>
  <c r="G855" i="4"/>
  <c r="H855" i="4" s="1"/>
  <c r="G854" i="4"/>
  <c r="H854" i="4" s="1"/>
  <c r="G853" i="4"/>
  <c r="H853" i="4" s="1"/>
  <c r="K852" i="4"/>
  <c r="L852" i="4" s="1"/>
  <c r="G852" i="4"/>
  <c r="H852" i="4" s="1"/>
  <c r="K851" i="4"/>
  <c r="L851" i="4" s="1"/>
  <c r="G851" i="4"/>
  <c r="H851" i="4" s="1"/>
  <c r="K850" i="4"/>
  <c r="L850" i="4" s="1"/>
  <c r="G850" i="4"/>
  <c r="H850" i="4" s="1"/>
  <c r="G849" i="4"/>
  <c r="H849" i="4" s="1"/>
  <c r="G848" i="4"/>
  <c r="H848" i="4" s="1"/>
  <c r="K847" i="4"/>
  <c r="L847" i="4" s="1"/>
  <c r="G847" i="4"/>
  <c r="H847" i="4" s="1"/>
  <c r="K846" i="4"/>
  <c r="L846" i="4" s="1"/>
  <c r="G846" i="4"/>
  <c r="H846" i="4" s="1"/>
  <c r="K845" i="4"/>
  <c r="L845" i="4" s="1"/>
  <c r="G845" i="4"/>
  <c r="H845" i="4" s="1"/>
  <c r="K844" i="4"/>
  <c r="L844" i="4" s="1"/>
  <c r="G844" i="4"/>
  <c r="H844" i="4" s="1"/>
  <c r="G843" i="4"/>
  <c r="H843" i="4" s="1"/>
  <c r="G842" i="4"/>
  <c r="H842" i="4" s="1"/>
  <c r="K841" i="4"/>
  <c r="L841" i="4" s="1"/>
  <c r="G841" i="4"/>
  <c r="H841" i="4" s="1"/>
  <c r="G840" i="4"/>
  <c r="H840" i="4" s="1"/>
  <c r="G839" i="4"/>
  <c r="H839" i="4" s="1"/>
  <c r="G838" i="4"/>
  <c r="H838" i="4" s="1"/>
  <c r="G837" i="4"/>
  <c r="H837" i="4" s="1"/>
  <c r="G836" i="4"/>
  <c r="H836" i="4" s="1"/>
  <c r="G835" i="4"/>
  <c r="H835" i="4" s="1"/>
  <c r="G834" i="4"/>
  <c r="H834" i="4" s="1"/>
  <c r="G833" i="4"/>
  <c r="H833" i="4" s="1"/>
  <c r="G832" i="4"/>
  <c r="H832" i="4" s="1"/>
  <c r="G831" i="4"/>
  <c r="H831" i="4" s="1"/>
  <c r="G830" i="4"/>
  <c r="H830" i="4" s="1"/>
  <c r="G829" i="4"/>
  <c r="H829" i="4" s="1"/>
  <c r="G828" i="4"/>
  <c r="H828" i="4" s="1"/>
  <c r="G827" i="4"/>
  <c r="H827" i="4" s="1"/>
  <c r="G826" i="4"/>
  <c r="H826" i="4" s="1"/>
  <c r="G825" i="4"/>
  <c r="H825" i="4" s="1"/>
  <c r="G824" i="4"/>
  <c r="H824" i="4" s="1"/>
  <c r="G823" i="4"/>
  <c r="H823" i="4" s="1"/>
  <c r="G822" i="4"/>
  <c r="H822" i="4" s="1"/>
  <c r="K821" i="4"/>
  <c r="L821" i="4" s="1"/>
  <c r="G821" i="4"/>
  <c r="H821" i="4" s="1"/>
  <c r="G820" i="4"/>
  <c r="H820" i="4" s="1"/>
  <c r="K819" i="4"/>
  <c r="L819" i="4" s="1"/>
  <c r="G819" i="4"/>
  <c r="H819" i="4" s="1"/>
  <c r="G818" i="4"/>
  <c r="H818" i="4" s="1"/>
  <c r="G817" i="4"/>
  <c r="H817" i="4" s="1"/>
  <c r="G816" i="4"/>
  <c r="H816" i="4" s="1"/>
  <c r="G815" i="4"/>
  <c r="H815" i="4" s="1"/>
  <c r="K814" i="4"/>
  <c r="L814" i="4" s="1"/>
  <c r="G814" i="4"/>
  <c r="H814" i="4" s="1"/>
  <c r="K813" i="4"/>
  <c r="L813" i="4" s="1"/>
  <c r="G813" i="4"/>
  <c r="H813" i="4" s="1"/>
  <c r="G812" i="4"/>
  <c r="H812" i="4" s="1"/>
  <c r="K811" i="4"/>
  <c r="L811" i="4" s="1"/>
  <c r="G811" i="4"/>
  <c r="H811" i="4" s="1"/>
  <c r="K810" i="4"/>
  <c r="L810" i="4" s="1"/>
  <c r="G810" i="4"/>
  <c r="H810" i="4" s="1"/>
  <c r="G809" i="4"/>
  <c r="H809" i="4" s="1"/>
  <c r="G808" i="4"/>
  <c r="H808" i="4" s="1"/>
  <c r="G807" i="4"/>
  <c r="H807" i="4" s="1"/>
  <c r="G806" i="4"/>
  <c r="H806" i="4" s="1"/>
  <c r="G805" i="4"/>
  <c r="H805" i="4" s="1"/>
  <c r="G804" i="4"/>
  <c r="H804" i="4" s="1"/>
  <c r="G803" i="4"/>
  <c r="H803" i="4" s="1"/>
  <c r="G802" i="4"/>
  <c r="H802" i="4" s="1"/>
  <c r="G801" i="4"/>
  <c r="H801" i="4" s="1"/>
  <c r="G800" i="4"/>
  <c r="H800" i="4" s="1"/>
  <c r="G799" i="4"/>
  <c r="H799" i="4" s="1"/>
  <c r="G798" i="4"/>
  <c r="H798" i="4" s="1"/>
  <c r="G797" i="4"/>
  <c r="H797" i="4" s="1"/>
  <c r="G796" i="4"/>
  <c r="H796" i="4" s="1"/>
  <c r="G795" i="4"/>
  <c r="H795" i="4" s="1"/>
  <c r="G794" i="4"/>
  <c r="H794" i="4" s="1"/>
  <c r="G793" i="4"/>
  <c r="H793" i="4" s="1"/>
  <c r="G792" i="4"/>
  <c r="H792" i="4" s="1"/>
  <c r="G791" i="4"/>
  <c r="H791" i="4" s="1"/>
  <c r="G790" i="4"/>
  <c r="H790" i="4" s="1"/>
  <c r="G789" i="4"/>
  <c r="H789" i="4" s="1"/>
  <c r="G788" i="4"/>
  <c r="H788" i="4" s="1"/>
  <c r="G787" i="4"/>
  <c r="H787" i="4" s="1"/>
  <c r="G786" i="4"/>
  <c r="H786" i="4" s="1"/>
  <c r="G785" i="4"/>
  <c r="H785" i="4" s="1"/>
  <c r="K784" i="4"/>
  <c r="L784" i="4" s="1"/>
  <c r="G784" i="4"/>
  <c r="H784" i="4" s="1"/>
  <c r="G783" i="4"/>
  <c r="H783" i="4" s="1"/>
  <c r="K782" i="4"/>
  <c r="L782" i="4" s="1"/>
  <c r="G782" i="4"/>
  <c r="H782" i="4" s="1"/>
  <c r="K781" i="4"/>
  <c r="L781" i="4" s="1"/>
  <c r="G781" i="4"/>
  <c r="H781" i="4" s="1"/>
  <c r="K780" i="4"/>
  <c r="L780" i="4" s="1"/>
  <c r="G780" i="4"/>
  <c r="H780" i="4" s="1"/>
  <c r="G779" i="4"/>
  <c r="H779" i="4" s="1"/>
  <c r="K778" i="4"/>
  <c r="L778" i="4" s="1"/>
  <c r="G778" i="4"/>
  <c r="H778" i="4" s="1"/>
  <c r="K777" i="4"/>
  <c r="L777" i="4" s="1"/>
  <c r="G777" i="4"/>
  <c r="H777" i="4" s="1"/>
  <c r="G776" i="4"/>
  <c r="H776" i="4" s="1"/>
  <c r="G775" i="4"/>
  <c r="H775" i="4" s="1"/>
  <c r="G774" i="4"/>
  <c r="H774" i="4" s="1"/>
  <c r="G773" i="4"/>
  <c r="H773" i="4" s="1"/>
  <c r="G772" i="4"/>
  <c r="H772" i="4" s="1"/>
  <c r="G771" i="4"/>
  <c r="H771" i="4" s="1"/>
  <c r="G770" i="4"/>
  <c r="H770" i="4" s="1"/>
  <c r="K769" i="4"/>
  <c r="L769" i="4" s="1"/>
  <c r="G769" i="4"/>
  <c r="H769" i="4" s="1"/>
  <c r="G768" i="4"/>
  <c r="H768" i="4" s="1"/>
  <c r="G767" i="4"/>
  <c r="H767" i="4" s="1"/>
  <c r="G766" i="4"/>
  <c r="H766" i="4" s="1"/>
  <c r="G765" i="4"/>
  <c r="H765" i="4" s="1"/>
  <c r="G764" i="4"/>
  <c r="H764" i="4" s="1"/>
  <c r="G763" i="4"/>
  <c r="H763" i="4" s="1"/>
  <c r="G762" i="4"/>
  <c r="H762" i="4" s="1"/>
  <c r="G761" i="4"/>
  <c r="H761" i="4" s="1"/>
  <c r="G760" i="4"/>
  <c r="H760" i="4" s="1"/>
  <c r="G759" i="4"/>
  <c r="H759" i="4" s="1"/>
  <c r="G758" i="4"/>
  <c r="H758" i="4" s="1"/>
  <c r="G757" i="4"/>
  <c r="H757" i="4" s="1"/>
  <c r="G756" i="4"/>
  <c r="H756" i="4" s="1"/>
  <c r="G755" i="4"/>
  <c r="H755" i="4" s="1"/>
  <c r="K754" i="4"/>
  <c r="L754" i="4" s="1"/>
  <c r="G754" i="4"/>
  <c r="H754" i="4" s="1"/>
  <c r="G753" i="4"/>
  <c r="H753" i="4" s="1"/>
  <c r="G752" i="4"/>
  <c r="H752" i="4" s="1"/>
  <c r="G751" i="4"/>
  <c r="H751" i="4" s="1"/>
  <c r="K750" i="4"/>
  <c r="L750" i="4" s="1"/>
  <c r="G750" i="4"/>
  <c r="H750" i="4" s="1"/>
  <c r="K749" i="4"/>
  <c r="L749" i="4" s="1"/>
  <c r="G749" i="4"/>
  <c r="H749" i="4" s="1"/>
  <c r="K748" i="4"/>
  <c r="L748" i="4" s="1"/>
  <c r="G748" i="4"/>
  <c r="H748" i="4" s="1"/>
  <c r="K747" i="4"/>
  <c r="L747" i="4" s="1"/>
  <c r="G747" i="4"/>
  <c r="H747" i="4" s="1"/>
  <c r="K746" i="4"/>
  <c r="L746" i="4" s="1"/>
  <c r="G746" i="4"/>
  <c r="H746" i="4" s="1"/>
  <c r="K745" i="4"/>
  <c r="L745" i="4" s="1"/>
  <c r="G745" i="4"/>
  <c r="H745" i="4" s="1"/>
  <c r="G744" i="4"/>
  <c r="H744" i="4" s="1"/>
  <c r="G743" i="4"/>
  <c r="H743" i="4" s="1"/>
  <c r="G742" i="4"/>
  <c r="H742" i="4" s="1"/>
  <c r="G741" i="4"/>
  <c r="H741" i="4" s="1"/>
  <c r="G740" i="4"/>
  <c r="H740" i="4" s="1"/>
  <c r="G739" i="4"/>
  <c r="H739" i="4" s="1"/>
  <c r="G738" i="4"/>
  <c r="H738" i="4" s="1"/>
  <c r="G737" i="4"/>
  <c r="H737" i="4" s="1"/>
  <c r="G736" i="4"/>
  <c r="H736" i="4" s="1"/>
  <c r="G735" i="4"/>
  <c r="H735" i="4" s="1"/>
  <c r="G734" i="4"/>
  <c r="H734" i="4" s="1"/>
  <c r="G733" i="4"/>
  <c r="H733" i="4" s="1"/>
  <c r="G732" i="4"/>
  <c r="H732" i="4" s="1"/>
  <c r="G731" i="4"/>
  <c r="H731" i="4" s="1"/>
  <c r="G730" i="4"/>
  <c r="H730" i="4" s="1"/>
  <c r="G729" i="4"/>
  <c r="H729" i="4" s="1"/>
  <c r="G728" i="4"/>
  <c r="H728" i="4" s="1"/>
  <c r="G727" i="4"/>
  <c r="H727" i="4" s="1"/>
  <c r="G726" i="4"/>
  <c r="H726" i="4" s="1"/>
  <c r="K725" i="4"/>
  <c r="L725" i="4" s="1"/>
  <c r="G725" i="4"/>
  <c r="H725" i="4" s="1"/>
  <c r="G724" i="4"/>
  <c r="H724" i="4" s="1"/>
  <c r="G723" i="4"/>
  <c r="H723" i="4" s="1"/>
  <c r="G722" i="4"/>
  <c r="H722" i="4" s="1"/>
  <c r="G721" i="4"/>
  <c r="H721" i="4" s="1"/>
  <c r="G720" i="4"/>
  <c r="H720" i="4" s="1"/>
  <c r="G719" i="4"/>
  <c r="H719" i="4" s="1"/>
  <c r="K718" i="4"/>
  <c r="L718" i="4" s="1"/>
  <c r="G718" i="4"/>
  <c r="H718" i="4" s="1"/>
  <c r="K717" i="4"/>
  <c r="L717" i="4" s="1"/>
  <c r="G717" i="4"/>
  <c r="H717" i="4" s="1"/>
  <c r="K716" i="4"/>
  <c r="L716" i="4" s="1"/>
  <c r="G716" i="4"/>
  <c r="H716" i="4" s="1"/>
  <c r="G715" i="4"/>
  <c r="H715" i="4" s="1"/>
  <c r="K714" i="4"/>
  <c r="L714" i="4" s="1"/>
  <c r="G714" i="4"/>
  <c r="H714" i="4" s="1"/>
  <c r="K713" i="4"/>
  <c r="L713" i="4" s="1"/>
  <c r="G713" i="4"/>
  <c r="H713" i="4" s="1"/>
  <c r="G712" i="4"/>
  <c r="H712" i="4" s="1"/>
  <c r="G711" i="4"/>
  <c r="H711" i="4" s="1"/>
  <c r="G710" i="4"/>
  <c r="H710" i="4" s="1"/>
  <c r="G709" i="4"/>
  <c r="H709" i="4" s="1"/>
  <c r="G708" i="4"/>
  <c r="H708" i="4" s="1"/>
  <c r="G707" i="4"/>
  <c r="H707" i="4" s="1"/>
  <c r="G706" i="4"/>
  <c r="H706" i="4" s="1"/>
  <c r="G705" i="4"/>
  <c r="H705" i="4" s="1"/>
  <c r="G704" i="4"/>
  <c r="H704" i="4" s="1"/>
  <c r="G703" i="4"/>
  <c r="H703" i="4" s="1"/>
  <c r="G702" i="4"/>
  <c r="H702" i="4" s="1"/>
  <c r="G701" i="4"/>
  <c r="H701" i="4" s="1"/>
  <c r="K700" i="4"/>
  <c r="L700" i="4" s="1"/>
  <c r="G700" i="4"/>
  <c r="H700" i="4" s="1"/>
  <c r="G699" i="4"/>
  <c r="H699" i="4" s="1"/>
  <c r="G698" i="4"/>
  <c r="H698" i="4" s="1"/>
  <c r="G697" i="4"/>
  <c r="H697" i="4" s="1"/>
  <c r="G696" i="4"/>
  <c r="H696" i="4" s="1"/>
  <c r="G695" i="4"/>
  <c r="H695" i="4" s="1"/>
  <c r="G694" i="4"/>
  <c r="H694" i="4" s="1"/>
  <c r="K693" i="4"/>
  <c r="L693" i="4" s="1"/>
  <c r="G693" i="4"/>
  <c r="H693" i="4" s="1"/>
  <c r="G692" i="4"/>
  <c r="H692" i="4" s="1"/>
  <c r="G691" i="4"/>
  <c r="H691" i="4" s="1"/>
  <c r="G690" i="4"/>
  <c r="H690" i="4" s="1"/>
  <c r="G689" i="4"/>
  <c r="H689" i="4" s="1"/>
  <c r="G688" i="4"/>
  <c r="H688" i="4" s="1"/>
  <c r="G687" i="4"/>
  <c r="H687" i="4" s="1"/>
  <c r="K686" i="4"/>
  <c r="L686" i="4" s="1"/>
  <c r="G686" i="4"/>
  <c r="H686" i="4" s="1"/>
  <c r="K685" i="4"/>
  <c r="L685" i="4" s="1"/>
  <c r="G685" i="4"/>
  <c r="H685" i="4" s="1"/>
  <c r="K684" i="4"/>
  <c r="L684" i="4" s="1"/>
  <c r="G684" i="4"/>
  <c r="H684" i="4" s="1"/>
  <c r="K683" i="4"/>
  <c r="L683" i="4" s="1"/>
  <c r="G683" i="4"/>
  <c r="H683" i="4" s="1"/>
  <c r="K682" i="4"/>
  <c r="L682" i="4" s="1"/>
  <c r="G682" i="4"/>
  <c r="H682" i="4" s="1"/>
  <c r="K681" i="4"/>
  <c r="L681" i="4" s="1"/>
  <c r="G681" i="4"/>
  <c r="H681" i="4" s="1"/>
  <c r="G680" i="4"/>
  <c r="H680" i="4" s="1"/>
  <c r="G679" i="4"/>
  <c r="H679" i="4" s="1"/>
  <c r="G678" i="4"/>
  <c r="H678" i="4" s="1"/>
  <c r="G677" i="4"/>
  <c r="H677" i="4" s="1"/>
  <c r="G676" i="4"/>
  <c r="H676" i="4" s="1"/>
  <c r="G675" i="4"/>
  <c r="H675" i="4" s="1"/>
  <c r="G674" i="4"/>
  <c r="H674" i="4" s="1"/>
  <c r="G673" i="4"/>
  <c r="H673" i="4" s="1"/>
  <c r="G672" i="4"/>
  <c r="H672" i="4" s="1"/>
  <c r="G671" i="4"/>
  <c r="H671" i="4" s="1"/>
  <c r="G670" i="4"/>
  <c r="H670" i="4" s="1"/>
  <c r="G669" i="4"/>
  <c r="H669" i="4" s="1"/>
  <c r="G668" i="4"/>
  <c r="H668" i="4" s="1"/>
  <c r="G667" i="4"/>
  <c r="H667" i="4" s="1"/>
  <c r="G666" i="4"/>
  <c r="H666" i="4" s="1"/>
  <c r="G665" i="4"/>
  <c r="H665" i="4" s="1"/>
  <c r="G664" i="4"/>
  <c r="H664" i="4" s="1"/>
  <c r="G663" i="4"/>
  <c r="H663" i="4" s="1"/>
  <c r="G662" i="4"/>
  <c r="H662" i="4" s="1"/>
  <c r="G661" i="4"/>
  <c r="H661" i="4" s="1"/>
  <c r="G660" i="4"/>
  <c r="H660" i="4" s="1"/>
  <c r="G659" i="4"/>
  <c r="H659" i="4" s="1"/>
  <c r="G658" i="4"/>
  <c r="H658" i="4" s="1"/>
  <c r="G657" i="4"/>
  <c r="H657" i="4" s="1"/>
  <c r="K656" i="4"/>
  <c r="L656" i="4" s="1"/>
  <c r="G656" i="4"/>
  <c r="H656" i="4" s="1"/>
  <c r="K655" i="4"/>
  <c r="L655" i="4" s="1"/>
  <c r="G655" i="4"/>
  <c r="H655" i="4" s="1"/>
  <c r="G654" i="4"/>
  <c r="H654" i="4" s="1"/>
  <c r="K653" i="4"/>
  <c r="L653" i="4" s="1"/>
  <c r="G653" i="4"/>
  <c r="H653" i="4" s="1"/>
  <c r="G652" i="4"/>
  <c r="H652" i="4" s="1"/>
  <c r="G651" i="4"/>
  <c r="H651" i="4" s="1"/>
  <c r="K650" i="4"/>
  <c r="L650" i="4" s="1"/>
  <c r="G650" i="4"/>
  <c r="H650" i="4" s="1"/>
  <c r="K649" i="4"/>
  <c r="L649" i="4" s="1"/>
  <c r="G649" i="4"/>
  <c r="H649" i="4" s="1"/>
  <c r="G648" i="4"/>
  <c r="H648" i="4" s="1"/>
  <c r="G647" i="4"/>
  <c r="H647" i="4" s="1"/>
  <c r="G646" i="4"/>
  <c r="H646" i="4" s="1"/>
  <c r="G645" i="4"/>
  <c r="H645" i="4" s="1"/>
  <c r="G644" i="4"/>
  <c r="H644" i="4" s="1"/>
  <c r="G643" i="4"/>
  <c r="H643" i="4" s="1"/>
  <c r="G642" i="4"/>
  <c r="H642" i="4" s="1"/>
  <c r="K641" i="4"/>
  <c r="L641" i="4" s="1"/>
  <c r="G641" i="4"/>
  <c r="H641" i="4" s="1"/>
  <c r="K640" i="4"/>
  <c r="L640" i="4" s="1"/>
  <c r="G640" i="4"/>
  <c r="H640" i="4" s="1"/>
  <c r="G639" i="4"/>
  <c r="H639" i="4" s="1"/>
  <c r="G638" i="4"/>
  <c r="H638" i="4" s="1"/>
  <c r="G637" i="4"/>
  <c r="H637" i="4" s="1"/>
  <c r="G636" i="4"/>
  <c r="H636" i="4" s="1"/>
  <c r="K635" i="4"/>
  <c r="L635" i="4" s="1"/>
  <c r="G635" i="4"/>
  <c r="H635" i="4" s="1"/>
  <c r="G634" i="4"/>
  <c r="H634" i="4" s="1"/>
  <c r="G633" i="4"/>
  <c r="H633" i="4" s="1"/>
  <c r="G632" i="4"/>
  <c r="H632" i="4" s="1"/>
  <c r="G631" i="4"/>
  <c r="H631" i="4" s="1"/>
  <c r="G630" i="4"/>
  <c r="H630" i="4" s="1"/>
  <c r="G629" i="4"/>
  <c r="H629" i="4" s="1"/>
  <c r="G628" i="4"/>
  <c r="H628" i="4" s="1"/>
  <c r="K627" i="4"/>
  <c r="L627" i="4" s="1"/>
  <c r="G627" i="4"/>
  <c r="H627" i="4" s="1"/>
  <c r="K626" i="4"/>
  <c r="L626" i="4" s="1"/>
  <c r="G626" i="4"/>
  <c r="H626" i="4" s="1"/>
  <c r="G625" i="4"/>
  <c r="H625" i="4" s="1"/>
  <c r="G624" i="4"/>
  <c r="H624" i="4" s="1"/>
  <c r="K623" i="4"/>
  <c r="L623" i="4" s="1"/>
  <c r="G623" i="4"/>
  <c r="H623" i="4" s="1"/>
  <c r="K622" i="4"/>
  <c r="L622" i="4" s="1"/>
  <c r="G622" i="4"/>
  <c r="H622" i="4" s="1"/>
  <c r="K621" i="4"/>
  <c r="L621" i="4" s="1"/>
  <c r="G621" i="4"/>
  <c r="H621" i="4" s="1"/>
  <c r="K620" i="4"/>
  <c r="L620" i="4" s="1"/>
  <c r="G620" i="4"/>
  <c r="H620" i="4" s="1"/>
  <c r="K619" i="4"/>
  <c r="L619" i="4" s="1"/>
  <c r="G619" i="4"/>
  <c r="H619" i="4" s="1"/>
  <c r="K618" i="4"/>
  <c r="L618" i="4" s="1"/>
  <c r="G618" i="4"/>
  <c r="H618" i="4" s="1"/>
  <c r="K617" i="4"/>
  <c r="L617" i="4" s="1"/>
  <c r="G617" i="4"/>
  <c r="H617" i="4" s="1"/>
  <c r="G616" i="4"/>
  <c r="H616" i="4" s="1"/>
  <c r="G615" i="4"/>
  <c r="H615" i="4" s="1"/>
  <c r="G614" i="4"/>
  <c r="H614" i="4" s="1"/>
  <c r="G613" i="4"/>
  <c r="H613" i="4" s="1"/>
  <c r="G612" i="4"/>
  <c r="H612" i="4" s="1"/>
  <c r="G611" i="4"/>
  <c r="H611" i="4" s="1"/>
  <c r="G610" i="4"/>
  <c r="H610" i="4" s="1"/>
  <c r="G609" i="4"/>
  <c r="H609" i="4" s="1"/>
  <c r="G608" i="4"/>
  <c r="H608" i="4" s="1"/>
  <c r="K607" i="4"/>
  <c r="L607" i="4" s="1"/>
  <c r="G607" i="4"/>
  <c r="H607" i="4" s="1"/>
  <c r="G606" i="4"/>
  <c r="H606" i="4" s="1"/>
  <c r="G605" i="4"/>
  <c r="H605" i="4" s="1"/>
  <c r="G604" i="4"/>
  <c r="H604" i="4" s="1"/>
  <c r="G603" i="4"/>
  <c r="H603" i="4" s="1"/>
  <c r="G601" i="4"/>
  <c r="H601" i="4" s="1"/>
  <c r="G600" i="4"/>
  <c r="H600" i="4" s="1"/>
  <c r="G599" i="4"/>
  <c r="H599" i="4" s="1"/>
  <c r="G598" i="4"/>
  <c r="H598" i="4" s="1"/>
  <c r="K597" i="4"/>
  <c r="L597" i="4" s="1"/>
  <c r="G597" i="4"/>
  <c r="H597" i="4" s="1"/>
  <c r="G596" i="4"/>
  <c r="H596" i="4" s="1"/>
  <c r="G595" i="4"/>
  <c r="H595" i="4" s="1"/>
  <c r="G594" i="4"/>
  <c r="H594" i="4" s="1"/>
  <c r="G593" i="4"/>
  <c r="H593" i="4" s="1"/>
  <c r="G592" i="4"/>
  <c r="H592" i="4" s="1"/>
  <c r="K591" i="4"/>
  <c r="L591" i="4" s="1"/>
  <c r="G591" i="4"/>
  <c r="H591" i="4" s="1"/>
  <c r="K590" i="4"/>
  <c r="L590" i="4" s="1"/>
  <c r="G590" i="4"/>
  <c r="H590" i="4" s="1"/>
  <c r="K589" i="4"/>
  <c r="L589" i="4" s="1"/>
  <c r="G589" i="4"/>
  <c r="H589" i="4" s="1"/>
  <c r="K588" i="4"/>
  <c r="L588" i="4" s="1"/>
  <c r="G588" i="4"/>
  <c r="H588" i="4" s="1"/>
  <c r="K587" i="4"/>
  <c r="L587" i="4" s="1"/>
  <c r="G587" i="4"/>
  <c r="H587" i="4" s="1"/>
  <c r="G586" i="4"/>
  <c r="H586" i="4" s="1"/>
  <c r="K585" i="4"/>
  <c r="L585" i="4" s="1"/>
  <c r="G585" i="4"/>
  <c r="H585" i="4" s="1"/>
  <c r="K584" i="4"/>
  <c r="L584" i="4" s="1"/>
  <c r="G584" i="4"/>
  <c r="H584" i="4" s="1"/>
  <c r="G583" i="4"/>
  <c r="H583" i="4" s="1"/>
  <c r="G582" i="4"/>
  <c r="H582" i="4" s="1"/>
  <c r="G581" i="4"/>
  <c r="H581" i="4" s="1"/>
  <c r="G580" i="4"/>
  <c r="H580" i="4" s="1"/>
  <c r="G579" i="4"/>
  <c r="H579" i="4" s="1"/>
  <c r="G578" i="4"/>
  <c r="H578" i="4" s="1"/>
  <c r="G577" i="4"/>
  <c r="H577" i="4" s="1"/>
  <c r="G576" i="4"/>
  <c r="H576" i="4" s="1"/>
  <c r="G575" i="4"/>
  <c r="H575" i="4" s="1"/>
  <c r="G574" i="4"/>
  <c r="H574" i="4" s="1"/>
  <c r="G573" i="4"/>
  <c r="H573" i="4" s="1"/>
  <c r="G572" i="4"/>
  <c r="H572" i="4" s="1"/>
  <c r="G571" i="4"/>
  <c r="H571" i="4" s="1"/>
  <c r="G570" i="4"/>
  <c r="H570" i="4" s="1"/>
  <c r="G569" i="4"/>
  <c r="H569" i="4" s="1"/>
  <c r="G568" i="4"/>
  <c r="H568" i="4" s="1"/>
  <c r="G567" i="4"/>
  <c r="H567" i="4" s="1"/>
  <c r="G566" i="4"/>
  <c r="H566" i="4" s="1"/>
  <c r="G565" i="4"/>
  <c r="H565" i="4" s="1"/>
  <c r="G564" i="4"/>
  <c r="H564" i="4" s="1"/>
  <c r="G563" i="4"/>
  <c r="H563" i="4" s="1"/>
  <c r="G562" i="4"/>
  <c r="H562" i="4" s="1"/>
  <c r="G561" i="4"/>
  <c r="H561" i="4" s="1"/>
  <c r="K560" i="4"/>
  <c r="L560" i="4" s="1"/>
  <c r="G560" i="4"/>
  <c r="H560" i="4" s="1"/>
  <c r="G559" i="4"/>
  <c r="H559" i="4" s="1"/>
  <c r="G558" i="4"/>
  <c r="H558" i="4" s="1"/>
  <c r="K557" i="4"/>
  <c r="L557" i="4" s="1"/>
  <c r="G557" i="4"/>
  <c r="H557" i="4" s="1"/>
  <c r="K556" i="4"/>
  <c r="L556" i="4" s="1"/>
  <c r="G556" i="4"/>
  <c r="H556" i="4" s="1"/>
  <c r="K555" i="4"/>
  <c r="L555" i="4" s="1"/>
  <c r="G555" i="4"/>
  <c r="H555" i="4" s="1"/>
  <c r="K554" i="4"/>
  <c r="L554" i="4" s="1"/>
  <c r="G554" i="4"/>
  <c r="H554" i="4" s="1"/>
  <c r="K553" i="4"/>
  <c r="L553" i="4" s="1"/>
  <c r="G553" i="4"/>
  <c r="H553" i="4" s="1"/>
  <c r="K552" i="4"/>
  <c r="L552" i="4" s="1"/>
  <c r="G552" i="4"/>
  <c r="H552" i="4" s="1"/>
  <c r="G551" i="4"/>
  <c r="H551" i="4" s="1"/>
  <c r="G550" i="4"/>
  <c r="H550" i="4" s="1"/>
  <c r="G549" i="4"/>
  <c r="H549" i="4" s="1"/>
  <c r="G548" i="4"/>
  <c r="H548" i="4" s="1"/>
  <c r="G547" i="4"/>
  <c r="H547" i="4" s="1"/>
  <c r="G546" i="4"/>
  <c r="H546" i="4" s="1"/>
  <c r="G545" i="4"/>
  <c r="H545" i="4" s="1"/>
  <c r="G544" i="4"/>
  <c r="H544" i="4" s="1"/>
  <c r="K543" i="4"/>
  <c r="L543" i="4" s="1"/>
  <c r="G543" i="4"/>
  <c r="H543" i="4" s="1"/>
  <c r="G542" i="4"/>
  <c r="H542" i="4" s="1"/>
  <c r="G541" i="4"/>
  <c r="H541" i="4" s="1"/>
  <c r="G540" i="4"/>
  <c r="H540" i="4" s="1"/>
  <c r="G539" i="4"/>
  <c r="H539" i="4" s="1"/>
  <c r="G538" i="4"/>
  <c r="H538" i="4" s="1"/>
  <c r="G537" i="4"/>
  <c r="H537" i="4" s="1"/>
  <c r="G536" i="4"/>
  <c r="H536" i="4" s="1"/>
  <c r="G535" i="4"/>
  <c r="H535" i="4" s="1"/>
  <c r="G534" i="4"/>
  <c r="H534" i="4" s="1"/>
  <c r="G533" i="4"/>
  <c r="H533" i="4" s="1"/>
  <c r="K532" i="4"/>
  <c r="L532" i="4" s="1"/>
  <c r="G532" i="4"/>
  <c r="H532" i="4" s="1"/>
  <c r="G531" i="4"/>
  <c r="H531" i="4" s="1"/>
  <c r="G530" i="4"/>
  <c r="H530" i="4" s="1"/>
  <c r="G529" i="4"/>
  <c r="H529" i="4" s="1"/>
  <c r="G528" i="4"/>
  <c r="H528" i="4" s="1"/>
  <c r="G527" i="4"/>
  <c r="H527" i="4" s="1"/>
  <c r="G526" i="4"/>
  <c r="H526" i="4" s="1"/>
  <c r="K525" i="4"/>
  <c r="L525" i="4" s="1"/>
  <c r="G525" i="4"/>
  <c r="H525" i="4" s="1"/>
  <c r="G524" i="4"/>
  <c r="H524" i="4" s="1"/>
  <c r="K523" i="4"/>
  <c r="L523" i="4" s="1"/>
  <c r="G523" i="4"/>
  <c r="H523" i="4" s="1"/>
  <c r="K522" i="4"/>
  <c r="L522" i="4" s="1"/>
  <c r="G522" i="4"/>
  <c r="H522" i="4" s="1"/>
  <c r="K521" i="4"/>
  <c r="L521" i="4" s="1"/>
  <c r="G521" i="4"/>
  <c r="H521" i="4" s="1"/>
  <c r="K520" i="4"/>
  <c r="L520" i="4" s="1"/>
  <c r="G520" i="4"/>
  <c r="H520" i="4" s="1"/>
  <c r="G519" i="4"/>
  <c r="H519" i="4" s="1"/>
  <c r="G518" i="4"/>
  <c r="H518" i="4" s="1"/>
  <c r="G517" i="4"/>
  <c r="H517" i="4" s="1"/>
  <c r="G516" i="4"/>
  <c r="H516" i="4" s="1"/>
  <c r="G515" i="4"/>
  <c r="H515" i="4" s="1"/>
  <c r="G514" i="4"/>
  <c r="H514" i="4" s="1"/>
  <c r="G513" i="4"/>
  <c r="H513" i="4" s="1"/>
  <c r="G512" i="4"/>
  <c r="H512" i="4" s="1"/>
  <c r="G511" i="4"/>
  <c r="H511" i="4" s="1"/>
  <c r="G510" i="4"/>
  <c r="H510" i="4" s="1"/>
  <c r="G509" i="4"/>
  <c r="H509" i="4" s="1"/>
  <c r="G508" i="4"/>
  <c r="H508" i="4" s="1"/>
  <c r="G507" i="4"/>
  <c r="H507" i="4" s="1"/>
  <c r="G506" i="4"/>
  <c r="H506" i="4" s="1"/>
  <c r="K505" i="4"/>
  <c r="L505" i="4" s="1"/>
  <c r="G505" i="4"/>
  <c r="H505" i="4" s="1"/>
  <c r="G504" i="4"/>
  <c r="H504" i="4" s="1"/>
  <c r="G503" i="4"/>
  <c r="H503" i="4" s="1"/>
  <c r="G502" i="4"/>
  <c r="H502" i="4" s="1"/>
  <c r="K501" i="4"/>
  <c r="L501" i="4" s="1"/>
  <c r="G501" i="4"/>
  <c r="H501" i="4" s="1"/>
  <c r="K500" i="4"/>
  <c r="L500" i="4" s="1"/>
  <c r="G500" i="4"/>
  <c r="H500" i="4" s="1"/>
  <c r="G499" i="4"/>
  <c r="H499" i="4" s="1"/>
  <c r="G498" i="4"/>
  <c r="H498" i="4" s="1"/>
  <c r="G497" i="4"/>
  <c r="H497" i="4" s="1"/>
  <c r="G496" i="4"/>
  <c r="H496" i="4" s="1"/>
  <c r="G495" i="4"/>
  <c r="H495" i="4" s="1"/>
  <c r="K494" i="4"/>
  <c r="L494" i="4" s="1"/>
  <c r="G494" i="4"/>
  <c r="H494" i="4" s="1"/>
  <c r="G493" i="4"/>
  <c r="H493" i="4" s="1"/>
  <c r="K492" i="4"/>
  <c r="L492" i="4" s="1"/>
  <c r="G492" i="4"/>
  <c r="H492" i="4" s="1"/>
  <c r="K491" i="4"/>
  <c r="L491" i="4" s="1"/>
  <c r="G491" i="4"/>
  <c r="H491" i="4" s="1"/>
  <c r="K490" i="4"/>
  <c r="L490" i="4" s="1"/>
  <c r="G490" i="4"/>
  <c r="H490" i="4" s="1"/>
  <c r="K489" i="4"/>
  <c r="L489" i="4" s="1"/>
  <c r="G489" i="4"/>
  <c r="H489" i="4" s="1"/>
  <c r="K488" i="4"/>
  <c r="L488" i="4" s="1"/>
  <c r="G488" i="4"/>
  <c r="H488" i="4" s="1"/>
  <c r="G487" i="4"/>
  <c r="H487" i="4" s="1"/>
  <c r="G486" i="4"/>
  <c r="H486" i="4" s="1"/>
  <c r="G485" i="4"/>
  <c r="H485" i="4" s="1"/>
  <c r="G484" i="4"/>
  <c r="H484" i="4" s="1"/>
  <c r="K483" i="4"/>
  <c r="L483" i="4" s="1"/>
  <c r="G483" i="4"/>
  <c r="H483" i="4" s="1"/>
  <c r="G482" i="4"/>
  <c r="H482" i="4" s="1"/>
  <c r="G481" i="4"/>
  <c r="H481" i="4" s="1"/>
  <c r="K480" i="4"/>
  <c r="L480" i="4" s="1"/>
  <c r="G480" i="4"/>
  <c r="H480" i="4" s="1"/>
  <c r="K479" i="4"/>
  <c r="L479" i="4" s="1"/>
  <c r="G479" i="4"/>
  <c r="H479" i="4" s="1"/>
  <c r="G478" i="4"/>
  <c r="H478" i="4" s="1"/>
  <c r="G477" i="4"/>
  <c r="H477" i="4" s="1"/>
  <c r="G476" i="4"/>
  <c r="H476" i="4" s="1"/>
  <c r="G475" i="4"/>
  <c r="H475" i="4" s="1"/>
  <c r="G474" i="4"/>
  <c r="H474" i="4" s="1"/>
  <c r="G473" i="4"/>
  <c r="H473" i="4" s="1"/>
  <c r="G472" i="4"/>
  <c r="H472" i="4" s="1"/>
  <c r="K471" i="4"/>
  <c r="L471" i="4" s="1"/>
  <c r="G471" i="4"/>
  <c r="H471" i="4" s="1"/>
  <c r="K470" i="4"/>
  <c r="L470" i="4" s="1"/>
  <c r="G470" i="4"/>
  <c r="H470" i="4" s="1"/>
  <c r="K469" i="4"/>
  <c r="L469" i="4" s="1"/>
  <c r="G469" i="4"/>
  <c r="H469" i="4" s="1"/>
  <c r="G468" i="4"/>
  <c r="H468" i="4" s="1"/>
  <c r="G467" i="4"/>
  <c r="H467" i="4" s="1"/>
  <c r="G466" i="4"/>
  <c r="H466" i="4" s="1"/>
  <c r="K465" i="4"/>
  <c r="L465" i="4" s="1"/>
  <c r="G465" i="4"/>
  <c r="H465" i="4" s="1"/>
  <c r="K464" i="4"/>
  <c r="L464" i="4" s="1"/>
  <c r="G464" i="4"/>
  <c r="H464" i="4" s="1"/>
  <c r="K463" i="4"/>
  <c r="L463" i="4" s="1"/>
  <c r="G463" i="4"/>
  <c r="H463" i="4" s="1"/>
  <c r="K462" i="4"/>
  <c r="L462" i="4" s="1"/>
  <c r="G462" i="4"/>
  <c r="H462" i="4" s="1"/>
  <c r="K461" i="4"/>
  <c r="L461" i="4" s="1"/>
  <c r="G461" i="4"/>
  <c r="H461" i="4" s="1"/>
  <c r="K460" i="4"/>
  <c r="L460" i="4" s="1"/>
  <c r="G460" i="4"/>
  <c r="H460" i="4" s="1"/>
  <c r="K459" i="4"/>
  <c r="L459" i="4" s="1"/>
  <c r="G459" i="4"/>
  <c r="H459" i="4" s="1"/>
  <c r="K458" i="4"/>
  <c r="L458" i="4" s="1"/>
  <c r="G458" i="4"/>
  <c r="H458" i="4" s="1"/>
  <c r="K457" i="4"/>
  <c r="L457" i="4" s="1"/>
  <c r="G457" i="4"/>
  <c r="H457" i="4" s="1"/>
  <c r="K456" i="4"/>
  <c r="L456" i="4" s="1"/>
  <c r="G456" i="4"/>
  <c r="H456" i="4" s="1"/>
  <c r="G455" i="4"/>
  <c r="H455" i="4" s="1"/>
  <c r="G454" i="4"/>
  <c r="H454" i="4" s="1"/>
  <c r="G453" i="4"/>
  <c r="H453" i="4" s="1"/>
  <c r="G452" i="4"/>
  <c r="H452" i="4" s="1"/>
  <c r="G451" i="4"/>
  <c r="H451" i="4" s="1"/>
  <c r="G450" i="4"/>
  <c r="H450" i="4" s="1"/>
  <c r="G449" i="4"/>
  <c r="H449" i="4" s="1"/>
  <c r="K448" i="4"/>
  <c r="L448" i="4" s="1"/>
  <c r="G448" i="4"/>
  <c r="H448" i="4" s="1"/>
  <c r="G447" i="4"/>
  <c r="H447" i="4" s="1"/>
  <c r="G446" i="4"/>
  <c r="H446" i="4" s="1"/>
  <c r="G445" i="4"/>
  <c r="H445" i="4" s="1"/>
  <c r="G444" i="4"/>
  <c r="H444" i="4" s="1"/>
  <c r="G443" i="4"/>
  <c r="H443" i="4" s="1"/>
  <c r="G442" i="4"/>
  <c r="H442" i="4" s="1"/>
  <c r="K441" i="4"/>
  <c r="L441" i="4" s="1"/>
  <c r="G441" i="4"/>
  <c r="H441" i="4" s="1"/>
  <c r="G440" i="4"/>
  <c r="H440" i="4" s="1"/>
  <c r="G439" i="4"/>
  <c r="H439" i="4" s="1"/>
  <c r="G438" i="4"/>
  <c r="H438" i="4" s="1"/>
  <c r="G437" i="4"/>
  <c r="H437" i="4" s="1"/>
  <c r="G436" i="4"/>
  <c r="H436" i="4" s="1"/>
  <c r="G435" i="4"/>
  <c r="H435" i="4" s="1"/>
  <c r="K434" i="4"/>
  <c r="L434" i="4" s="1"/>
  <c r="G434" i="4"/>
  <c r="H434" i="4" s="1"/>
  <c r="G433" i="4"/>
  <c r="H433" i="4" s="1"/>
  <c r="G432" i="4"/>
  <c r="H432" i="4" s="1"/>
  <c r="G431" i="4"/>
  <c r="H431" i="4" s="1"/>
  <c r="K430" i="4"/>
  <c r="L430" i="4" s="1"/>
  <c r="G430" i="4"/>
  <c r="H430" i="4" s="1"/>
  <c r="K429" i="4"/>
  <c r="L429" i="4" s="1"/>
  <c r="G429" i="4"/>
  <c r="H429" i="4" s="1"/>
  <c r="K428" i="4"/>
  <c r="L428" i="4" s="1"/>
  <c r="G428" i="4"/>
  <c r="H428" i="4" s="1"/>
  <c r="K427" i="4"/>
  <c r="L427" i="4" s="1"/>
  <c r="G427" i="4"/>
  <c r="H427" i="4" s="1"/>
  <c r="K426" i="4"/>
  <c r="L426" i="4" s="1"/>
  <c r="G426" i="4"/>
  <c r="H426" i="4" s="1"/>
  <c r="K425" i="4"/>
  <c r="L425" i="4" s="1"/>
  <c r="G425" i="4"/>
  <c r="H425" i="4" s="1"/>
  <c r="K424" i="4"/>
  <c r="L424" i="4" s="1"/>
  <c r="G424" i="4"/>
  <c r="H424" i="4" s="1"/>
  <c r="G423" i="4"/>
  <c r="H423" i="4" s="1"/>
  <c r="G422" i="4"/>
  <c r="H422" i="4" s="1"/>
  <c r="G421" i="4"/>
  <c r="H421" i="4" s="1"/>
  <c r="G420" i="4"/>
  <c r="H420" i="4" s="1"/>
  <c r="G419" i="4"/>
  <c r="H419" i="4" s="1"/>
  <c r="G418" i="4"/>
  <c r="H418" i="4" s="1"/>
  <c r="G417" i="4"/>
  <c r="H417" i="4" s="1"/>
  <c r="K416" i="4"/>
  <c r="L416" i="4" s="1"/>
  <c r="G416" i="4"/>
  <c r="H416" i="4" s="1"/>
  <c r="G415" i="4"/>
  <c r="H415" i="4" s="1"/>
  <c r="K414" i="4"/>
  <c r="L414" i="4" s="1"/>
  <c r="G414" i="4"/>
  <c r="H414" i="4" s="1"/>
  <c r="G413" i="4"/>
  <c r="H413" i="4" s="1"/>
  <c r="G412" i="4"/>
  <c r="H412" i="4" s="1"/>
  <c r="G411" i="4"/>
  <c r="H411" i="4" s="1"/>
  <c r="G410" i="4"/>
  <c r="H410" i="4" s="1"/>
  <c r="G409" i="4"/>
  <c r="H409" i="4" s="1"/>
  <c r="G408" i="4"/>
  <c r="H408" i="4" s="1"/>
  <c r="K407" i="4"/>
  <c r="L407" i="4" s="1"/>
  <c r="G407" i="4"/>
  <c r="H407" i="4" s="1"/>
  <c r="K406" i="4"/>
  <c r="L406" i="4" s="1"/>
  <c r="G406" i="4"/>
  <c r="H406" i="4" s="1"/>
  <c r="K405" i="4"/>
  <c r="L405" i="4" s="1"/>
  <c r="G405" i="4"/>
  <c r="H405" i="4" s="1"/>
  <c r="G404" i="4"/>
  <c r="H404" i="4" s="1"/>
  <c r="G403" i="4"/>
  <c r="H403" i="4" s="1"/>
  <c r="G402" i="4"/>
  <c r="H402" i="4" s="1"/>
  <c r="G401" i="4"/>
  <c r="H401" i="4" s="1"/>
  <c r="K400" i="4"/>
  <c r="L400" i="4" s="1"/>
  <c r="G400" i="4"/>
  <c r="H400" i="4" s="1"/>
  <c r="K399" i="4"/>
  <c r="L399" i="4" s="1"/>
  <c r="G399" i="4"/>
  <c r="H399" i="4" s="1"/>
  <c r="K398" i="4"/>
  <c r="L398" i="4" s="1"/>
  <c r="G398" i="4"/>
  <c r="H398" i="4" s="1"/>
  <c r="K397" i="4"/>
  <c r="L397" i="4" s="1"/>
  <c r="G397" i="4"/>
  <c r="H397" i="4" s="1"/>
  <c r="K396" i="4"/>
  <c r="L396" i="4" s="1"/>
  <c r="G396" i="4"/>
  <c r="H396" i="4" s="1"/>
  <c r="K395" i="4"/>
  <c r="L395" i="4" s="1"/>
  <c r="G395" i="4"/>
  <c r="H395" i="4" s="1"/>
  <c r="K394" i="4"/>
  <c r="L394" i="4" s="1"/>
  <c r="G394" i="4"/>
  <c r="H394" i="4" s="1"/>
  <c r="K393" i="4"/>
  <c r="L393" i="4" s="1"/>
  <c r="G393" i="4"/>
  <c r="H393" i="4" s="1"/>
  <c r="K392" i="4"/>
  <c r="L392" i="4" s="1"/>
  <c r="G392" i="4"/>
  <c r="H392" i="4" s="1"/>
  <c r="G391" i="4"/>
  <c r="H391" i="4" s="1"/>
  <c r="G390" i="4"/>
  <c r="H390" i="4" s="1"/>
  <c r="G389" i="4"/>
  <c r="H389" i="4" s="1"/>
  <c r="G388" i="4"/>
  <c r="H388" i="4" s="1"/>
  <c r="G387" i="4"/>
  <c r="H387" i="4" s="1"/>
  <c r="G386" i="4"/>
  <c r="H386" i="4" s="1"/>
  <c r="G385" i="4"/>
  <c r="H385" i="4" s="1"/>
  <c r="K384" i="4"/>
  <c r="L384" i="4" s="1"/>
  <c r="G384" i="4"/>
  <c r="H384" i="4" s="1"/>
  <c r="G382" i="4"/>
  <c r="H382" i="4" s="1"/>
  <c r="G381" i="4"/>
  <c r="H381" i="4" s="1"/>
  <c r="G380" i="4"/>
  <c r="H380" i="4" s="1"/>
  <c r="G379" i="4"/>
  <c r="H379" i="4" s="1"/>
  <c r="G378" i="4"/>
  <c r="H378" i="4" s="1"/>
  <c r="G377" i="4"/>
  <c r="H377" i="4" s="1"/>
  <c r="G376" i="4"/>
  <c r="H376" i="4" s="1"/>
  <c r="G375" i="4"/>
  <c r="H375" i="4" s="1"/>
  <c r="K374" i="4"/>
  <c r="L374" i="4" s="1"/>
  <c r="G374" i="4"/>
  <c r="H374" i="4" s="1"/>
  <c r="G373" i="4"/>
  <c r="H373" i="4" s="1"/>
  <c r="G372" i="4"/>
  <c r="H372" i="4" s="1"/>
  <c r="G371" i="4"/>
  <c r="H371" i="4" s="1"/>
  <c r="K370" i="4"/>
  <c r="L370" i="4" s="1"/>
  <c r="G370" i="4"/>
  <c r="H370" i="4" s="1"/>
  <c r="K369" i="4"/>
  <c r="L369" i="4" s="1"/>
  <c r="G369" i="4"/>
  <c r="H369" i="4" s="1"/>
  <c r="G368" i="4"/>
  <c r="H368" i="4" s="1"/>
  <c r="K367" i="4"/>
  <c r="L367" i="4" s="1"/>
  <c r="G367" i="4"/>
  <c r="H367" i="4" s="1"/>
  <c r="K366" i="4"/>
  <c r="L366" i="4" s="1"/>
  <c r="G366" i="4"/>
  <c r="H366" i="4" s="1"/>
  <c r="K365" i="4"/>
  <c r="L365" i="4" s="1"/>
  <c r="G365" i="4"/>
  <c r="H365" i="4" s="1"/>
  <c r="K364" i="4"/>
  <c r="L364" i="4" s="1"/>
  <c r="G364" i="4"/>
  <c r="H364" i="4" s="1"/>
  <c r="K363" i="4"/>
  <c r="L363" i="4" s="1"/>
  <c r="G363" i="4"/>
  <c r="H363" i="4" s="1"/>
  <c r="K362" i="4"/>
  <c r="L362" i="4" s="1"/>
  <c r="G362" i="4"/>
  <c r="H362" i="4" s="1"/>
  <c r="K361" i="4"/>
  <c r="L361" i="4" s="1"/>
  <c r="G361" i="4"/>
  <c r="H361" i="4" s="1"/>
  <c r="K360" i="4"/>
  <c r="L360" i="4" s="1"/>
  <c r="G360" i="4"/>
  <c r="H360" i="4" s="1"/>
  <c r="G359" i="4"/>
  <c r="H359" i="4" s="1"/>
  <c r="G358" i="4"/>
  <c r="H358" i="4" s="1"/>
  <c r="G357" i="4"/>
  <c r="H357" i="4" s="1"/>
  <c r="G356" i="4"/>
  <c r="H356" i="4" s="1"/>
  <c r="G355" i="4"/>
  <c r="H355" i="4" s="1"/>
  <c r="G354" i="4"/>
  <c r="H354" i="4" s="1"/>
  <c r="G353" i="4"/>
  <c r="H353" i="4" s="1"/>
  <c r="K352" i="4"/>
  <c r="L352" i="4" s="1"/>
  <c r="G352" i="4"/>
  <c r="H352" i="4" s="1"/>
  <c r="K351" i="4"/>
  <c r="L351" i="4" s="1"/>
  <c r="G351" i="4"/>
  <c r="H351" i="4" s="1"/>
  <c r="G350" i="4"/>
  <c r="H350" i="4" s="1"/>
  <c r="G349" i="4"/>
  <c r="H349" i="4" s="1"/>
  <c r="G348" i="4"/>
  <c r="H348" i="4" s="1"/>
  <c r="G347" i="4"/>
  <c r="H347" i="4" s="1"/>
  <c r="G346" i="4"/>
  <c r="H346" i="4" s="1"/>
  <c r="K345" i="4"/>
  <c r="L345" i="4" s="1"/>
  <c r="G345" i="4"/>
  <c r="H345" i="4" s="1"/>
  <c r="K344" i="4"/>
  <c r="L344" i="4" s="1"/>
  <c r="G344" i="4"/>
  <c r="H344" i="4" s="1"/>
  <c r="G343" i="4"/>
  <c r="H343" i="4" s="1"/>
  <c r="G342" i="4"/>
  <c r="H342" i="4" s="1"/>
  <c r="K341" i="4"/>
  <c r="L341" i="4" s="1"/>
  <c r="G341" i="4"/>
  <c r="H341" i="4" s="1"/>
  <c r="K340" i="4"/>
  <c r="L340" i="4" s="1"/>
  <c r="G340" i="4"/>
  <c r="H340" i="4" s="1"/>
  <c r="K339" i="4"/>
  <c r="L339" i="4" s="1"/>
  <c r="G339" i="4"/>
  <c r="H339" i="4" s="1"/>
  <c r="K338" i="4"/>
  <c r="L338" i="4" s="1"/>
  <c r="G338" i="4"/>
  <c r="H338" i="4" s="1"/>
  <c r="K337" i="4"/>
  <c r="L337" i="4" s="1"/>
  <c r="G337" i="4"/>
  <c r="H337" i="4" s="1"/>
  <c r="K336" i="4"/>
  <c r="L336" i="4" s="1"/>
  <c r="G336" i="4"/>
  <c r="H336" i="4" s="1"/>
  <c r="K335" i="4"/>
  <c r="L335" i="4" s="1"/>
  <c r="G335" i="4"/>
  <c r="H335" i="4" s="1"/>
  <c r="K334" i="4"/>
  <c r="L334" i="4" s="1"/>
  <c r="G334" i="4"/>
  <c r="H334" i="4" s="1"/>
  <c r="K333" i="4"/>
  <c r="L333" i="4" s="1"/>
  <c r="G333" i="4"/>
  <c r="H333" i="4" s="1"/>
  <c r="K332" i="4"/>
  <c r="L332" i="4" s="1"/>
  <c r="G332" i="4"/>
  <c r="H332" i="4" s="1"/>
  <c r="K331" i="4"/>
  <c r="L331" i="4" s="1"/>
  <c r="G331" i="4"/>
  <c r="H331" i="4" s="1"/>
  <c r="K330" i="4"/>
  <c r="L330" i="4" s="1"/>
  <c r="G330" i="4"/>
  <c r="H330" i="4" s="1"/>
  <c r="K329" i="4"/>
  <c r="L329" i="4" s="1"/>
  <c r="G329" i="4"/>
  <c r="H329" i="4" s="1"/>
  <c r="K328" i="4"/>
  <c r="L328" i="4" s="1"/>
  <c r="G328" i="4"/>
  <c r="H328" i="4" s="1"/>
  <c r="G327" i="4"/>
  <c r="H327" i="4" s="1"/>
  <c r="G326" i="4"/>
  <c r="H326" i="4" s="1"/>
  <c r="G325" i="4"/>
  <c r="H325" i="4" s="1"/>
  <c r="G324" i="4"/>
  <c r="H324" i="4" s="1"/>
  <c r="K323" i="4"/>
  <c r="L323" i="4" s="1"/>
  <c r="G323" i="4"/>
  <c r="H323" i="4" s="1"/>
  <c r="G322" i="4"/>
  <c r="H322" i="4" s="1"/>
  <c r="G321" i="4"/>
  <c r="H321" i="4" s="1"/>
  <c r="K320" i="4"/>
  <c r="L320" i="4" s="1"/>
  <c r="G320" i="4"/>
  <c r="H320" i="4" s="1"/>
  <c r="G319" i="4"/>
  <c r="H319" i="4" s="1"/>
  <c r="G318" i="4"/>
  <c r="H318" i="4" s="1"/>
  <c r="G317" i="4"/>
  <c r="H317" i="4" s="1"/>
  <c r="G316" i="4"/>
  <c r="H316" i="4" s="1"/>
  <c r="G315" i="4"/>
  <c r="H315" i="4" s="1"/>
  <c r="G314" i="4"/>
  <c r="H314" i="4" s="1"/>
  <c r="K313" i="4"/>
  <c r="L313" i="4" s="1"/>
  <c r="G313" i="4"/>
  <c r="H313" i="4" s="1"/>
  <c r="G312" i="4"/>
  <c r="H312" i="4" s="1"/>
  <c r="G311" i="4"/>
  <c r="H311" i="4" s="1"/>
  <c r="G310" i="4"/>
  <c r="H310" i="4" s="1"/>
  <c r="K309" i="4"/>
  <c r="L309" i="4" s="1"/>
  <c r="G309" i="4"/>
  <c r="H309" i="4" s="1"/>
  <c r="K308" i="4"/>
  <c r="L308" i="4" s="1"/>
  <c r="G308" i="4"/>
  <c r="H308" i="4" s="1"/>
  <c r="K307" i="4"/>
  <c r="L307" i="4" s="1"/>
  <c r="G307" i="4"/>
  <c r="H307" i="4" s="1"/>
  <c r="G306" i="4"/>
  <c r="H306" i="4" s="1"/>
  <c r="K305" i="4"/>
  <c r="L305" i="4" s="1"/>
  <c r="G305" i="4"/>
  <c r="H305" i="4" s="1"/>
  <c r="G304" i="4"/>
  <c r="H304" i="4" s="1"/>
  <c r="K303" i="4"/>
  <c r="L303" i="4" s="1"/>
  <c r="G303" i="4"/>
  <c r="H303" i="4" s="1"/>
  <c r="K302" i="4"/>
  <c r="L302" i="4" s="1"/>
  <c r="G302" i="4"/>
  <c r="H302" i="4" s="1"/>
  <c r="K301" i="4"/>
  <c r="L301" i="4" s="1"/>
  <c r="G301" i="4"/>
  <c r="H301" i="4" s="1"/>
  <c r="K300" i="4"/>
  <c r="L300" i="4" s="1"/>
  <c r="G300" i="4"/>
  <c r="H300" i="4" s="1"/>
  <c r="K299" i="4"/>
  <c r="L299" i="4" s="1"/>
  <c r="G299" i="4"/>
  <c r="H299" i="4" s="1"/>
  <c r="K298" i="4"/>
  <c r="L298" i="4" s="1"/>
  <c r="G298" i="4"/>
  <c r="H298" i="4" s="1"/>
  <c r="K297" i="4"/>
  <c r="L297" i="4" s="1"/>
  <c r="G297" i="4"/>
  <c r="H297" i="4" s="1"/>
  <c r="K296" i="4"/>
  <c r="L296" i="4" s="1"/>
  <c r="G296" i="4"/>
  <c r="H296" i="4" s="1"/>
  <c r="G295" i="4"/>
  <c r="H295" i="4" s="1"/>
  <c r="G294" i="4"/>
  <c r="H294" i="4" s="1"/>
  <c r="G293" i="4"/>
  <c r="H293" i="4" s="1"/>
  <c r="G292" i="4"/>
  <c r="H292" i="4" s="1"/>
  <c r="G291" i="4"/>
  <c r="H291" i="4" s="1"/>
  <c r="G290" i="4"/>
  <c r="H290" i="4" s="1"/>
  <c r="G289" i="4"/>
  <c r="H289" i="4" s="1"/>
  <c r="K288" i="4"/>
  <c r="L288" i="4" s="1"/>
  <c r="G288" i="4"/>
  <c r="H288" i="4" s="1"/>
  <c r="G287" i="4"/>
  <c r="H287" i="4" s="1"/>
  <c r="K286" i="4"/>
  <c r="L286" i="4" s="1"/>
  <c r="G286" i="4"/>
  <c r="H286" i="4" s="1"/>
  <c r="G285" i="4"/>
  <c r="H285" i="4" s="1"/>
  <c r="G284" i="4"/>
  <c r="H284" i="4" s="1"/>
  <c r="G283" i="4"/>
  <c r="H283" i="4" s="1"/>
  <c r="G282" i="4"/>
  <c r="H282" i="4" s="1"/>
  <c r="G281" i="4"/>
  <c r="H281" i="4" s="1"/>
  <c r="K280" i="4"/>
  <c r="L280" i="4" s="1"/>
  <c r="G280" i="4"/>
  <c r="H280" i="4" s="1"/>
  <c r="K279" i="4"/>
  <c r="L279" i="4" s="1"/>
  <c r="G279" i="4"/>
  <c r="H279" i="4" s="1"/>
  <c r="K278" i="4"/>
  <c r="L278" i="4" s="1"/>
  <c r="G278" i="4"/>
  <c r="H278" i="4" s="1"/>
  <c r="G277" i="4"/>
  <c r="H277" i="4" s="1"/>
  <c r="K276" i="4"/>
  <c r="L276" i="4" s="1"/>
  <c r="G276" i="4"/>
  <c r="H276" i="4" s="1"/>
  <c r="K275" i="4"/>
  <c r="L275" i="4" s="1"/>
  <c r="G275" i="4"/>
  <c r="H275" i="4" s="1"/>
  <c r="K274" i="4"/>
  <c r="L274" i="4" s="1"/>
  <c r="G274" i="4"/>
  <c r="H274" i="4" s="1"/>
  <c r="K273" i="4"/>
  <c r="L273" i="4" s="1"/>
  <c r="G273" i="4"/>
  <c r="H273" i="4" s="1"/>
  <c r="K272" i="4"/>
  <c r="L272" i="4" s="1"/>
  <c r="G272" i="4"/>
  <c r="H272" i="4" s="1"/>
  <c r="K271" i="4"/>
  <c r="L271" i="4" s="1"/>
  <c r="G271" i="4"/>
  <c r="H271" i="4" s="1"/>
  <c r="K270" i="4"/>
  <c r="L270" i="4" s="1"/>
  <c r="G270" i="4"/>
  <c r="H270" i="4" s="1"/>
  <c r="K269" i="4"/>
  <c r="L269" i="4" s="1"/>
  <c r="G269" i="4"/>
  <c r="H269" i="4" s="1"/>
  <c r="K268" i="4"/>
  <c r="L268" i="4" s="1"/>
  <c r="G268" i="4"/>
  <c r="H268" i="4" s="1"/>
  <c r="K267" i="4"/>
  <c r="L267" i="4" s="1"/>
  <c r="G267" i="4"/>
  <c r="H267" i="4" s="1"/>
  <c r="K266" i="4"/>
  <c r="L266" i="4" s="1"/>
  <c r="G266" i="4"/>
  <c r="H266" i="4" s="1"/>
  <c r="K265" i="4"/>
  <c r="L265" i="4" s="1"/>
  <c r="G265" i="4"/>
  <c r="H265" i="4" s="1"/>
  <c r="K264" i="4"/>
  <c r="L264" i="4" s="1"/>
  <c r="G264" i="4"/>
  <c r="H264" i="4" s="1"/>
  <c r="G263" i="4"/>
  <c r="H263" i="4" s="1"/>
  <c r="G262" i="4"/>
  <c r="H262" i="4" s="1"/>
  <c r="G261" i="4"/>
  <c r="H261" i="4" s="1"/>
  <c r="G260" i="4"/>
  <c r="H260" i="4" s="1"/>
  <c r="K259" i="4"/>
  <c r="L259" i="4" s="1"/>
  <c r="G259" i="4"/>
  <c r="H259" i="4" s="1"/>
  <c r="G258" i="4"/>
  <c r="H258" i="4" s="1"/>
  <c r="G257" i="4"/>
  <c r="H257" i="4" s="1"/>
  <c r="K256" i="4"/>
  <c r="L256" i="4" s="1"/>
  <c r="G256" i="4"/>
  <c r="H256" i="4" s="1"/>
  <c r="G255" i="4"/>
  <c r="H255" i="4" s="1"/>
  <c r="G254" i="4"/>
  <c r="H254" i="4" s="1"/>
  <c r="G253" i="4"/>
  <c r="H253" i="4" s="1"/>
  <c r="G252" i="4"/>
  <c r="H252" i="4" s="1"/>
  <c r="G251" i="4"/>
  <c r="H251" i="4" s="1"/>
  <c r="G250" i="4"/>
  <c r="H250" i="4" s="1"/>
  <c r="K249" i="4"/>
  <c r="L249" i="4" s="1"/>
  <c r="G249" i="4"/>
  <c r="H249" i="4" s="1"/>
  <c r="G248" i="4"/>
  <c r="H248" i="4" s="1"/>
  <c r="K247" i="4"/>
  <c r="L247" i="4" s="1"/>
  <c r="G247" i="4"/>
  <c r="H247" i="4" s="1"/>
  <c r="K246" i="4"/>
  <c r="L246" i="4" s="1"/>
  <c r="G246" i="4"/>
  <c r="H246" i="4" s="1"/>
  <c r="K245" i="4"/>
  <c r="L245" i="4" s="1"/>
  <c r="G245" i="4"/>
  <c r="H245" i="4" s="1"/>
  <c r="K244" i="4"/>
  <c r="L244" i="4" s="1"/>
  <c r="G244" i="4"/>
  <c r="H244" i="4" s="1"/>
  <c r="K243" i="4"/>
  <c r="L243" i="4" s="1"/>
  <c r="G243" i="4"/>
  <c r="H243" i="4" s="1"/>
  <c r="G242" i="4"/>
  <c r="H242" i="4" s="1"/>
  <c r="G241" i="4"/>
  <c r="H241" i="4" s="1"/>
  <c r="K240" i="4"/>
  <c r="L240" i="4" s="1"/>
  <c r="G240" i="4"/>
  <c r="H240" i="4" s="1"/>
  <c r="K239" i="4"/>
  <c r="L239" i="4" s="1"/>
  <c r="G239" i="4"/>
  <c r="H239" i="4" s="1"/>
  <c r="K238" i="4"/>
  <c r="L238" i="4" s="1"/>
  <c r="G238" i="4"/>
  <c r="H238" i="4" s="1"/>
  <c r="K237" i="4"/>
  <c r="L237" i="4" s="1"/>
  <c r="G237" i="4"/>
  <c r="H237" i="4" s="1"/>
  <c r="K236" i="4"/>
  <c r="L236" i="4" s="1"/>
  <c r="G236" i="4"/>
  <c r="H236" i="4" s="1"/>
  <c r="K235" i="4"/>
  <c r="L235" i="4" s="1"/>
  <c r="G235" i="4"/>
  <c r="H235" i="4" s="1"/>
  <c r="K234" i="4"/>
  <c r="L234" i="4" s="1"/>
  <c r="G234" i="4"/>
  <c r="H234" i="4" s="1"/>
  <c r="K233" i="4"/>
  <c r="L233" i="4" s="1"/>
  <c r="G233" i="4"/>
  <c r="H233" i="4" s="1"/>
  <c r="K232" i="4"/>
  <c r="L232" i="4" s="1"/>
  <c r="G232" i="4"/>
  <c r="H232" i="4" s="1"/>
  <c r="G231" i="4"/>
  <c r="H231" i="4" s="1"/>
  <c r="G230" i="4"/>
  <c r="H230" i="4" s="1"/>
  <c r="G229" i="4"/>
  <c r="H229" i="4" s="1"/>
  <c r="G228" i="4"/>
  <c r="H228" i="4" s="1"/>
  <c r="G227" i="4"/>
  <c r="H227" i="4" s="1"/>
  <c r="G226" i="4"/>
  <c r="H226" i="4" s="1"/>
  <c r="K225" i="4"/>
  <c r="L225" i="4" s="1"/>
  <c r="G225" i="4"/>
  <c r="H225" i="4" s="1"/>
  <c r="K224" i="4"/>
  <c r="L224" i="4" s="1"/>
  <c r="G224" i="4"/>
  <c r="H224" i="4" s="1"/>
  <c r="G223" i="4"/>
  <c r="H223" i="4" s="1"/>
  <c r="G222" i="4"/>
  <c r="H222" i="4" s="1"/>
  <c r="G221" i="4"/>
  <c r="H221" i="4" s="1"/>
  <c r="G220" i="4"/>
  <c r="H220" i="4" s="1"/>
  <c r="G219" i="4"/>
  <c r="H219" i="4" s="1"/>
  <c r="G218" i="4"/>
  <c r="H218" i="4" s="1"/>
  <c r="K217" i="4"/>
  <c r="L217" i="4" s="1"/>
  <c r="G217" i="4"/>
  <c r="H217" i="4" s="1"/>
  <c r="K216" i="4"/>
  <c r="L216" i="4" s="1"/>
  <c r="G216" i="4"/>
  <c r="H216" i="4" s="1"/>
  <c r="K215" i="4"/>
  <c r="L215" i="4" s="1"/>
  <c r="G215" i="4"/>
  <c r="H215" i="4" s="1"/>
  <c r="K214" i="4"/>
  <c r="L214" i="4" s="1"/>
  <c r="G214" i="4"/>
  <c r="H214" i="4" s="1"/>
  <c r="G213" i="4"/>
  <c r="H213" i="4" s="1"/>
  <c r="G212" i="4"/>
  <c r="H212" i="4" s="1"/>
  <c r="K211" i="4"/>
  <c r="L211" i="4" s="1"/>
  <c r="G211" i="4"/>
  <c r="H211" i="4" s="1"/>
  <c r="K210" i="4"/>
  <c r="L210" i="4" s="1"/>
  <c r="G210" i="4"/>
  <c r="H210" i="4" s="1"/>
  <c r="K209" i="4"/>
  <c r="L209" i="4" s="1"/>
  <c r="G209" i="4"/>
  <c r="H209" i="4" s="1"/>
  <c r="K208" i="4"/>
  <c r="L208" i="4" s="1"/>
  <c r="G208" i="4"/>
  <c r="H208" i="4" s="1"/>
  <c r="K207" i="4"/>
  <c r="L207" i="4" s="1"/>
  <c r="G207" i="4"/>
  <c r="H207" i="4" s="1"/>
  <c r="K206" i="4"/>
  <c r="L206" i="4" s="1"/>
  <c r="G206" i="4"/>
  <c r="H206" i="4" s="1"/>
  <c r="K205" i="4"/>
  <c r="L205" i="4" s="1"/>
  <c r="G205" i="4"/>
  <c r="H205" i="4" s="1"/>
  <c r="K204" i="4"/>
  <c r="L204" i="4" s="1"/>
  <c r="G204" i="4"/>
  <c r="H204" i="4" s="1"/>
  <c r="K203" i="4"/>
  <c r="L203" i="4" s="1"/>
  <c r="G203" i="4"/>
  <c r="H203" i="4" s="1"/>
  <c r="K202" i="4"/>
  <c r="L202" i="4" s="1"/>
  <c r="G202" i="4"/>
  <c r="H202" i="4" s="1"/>
  <c r="K201" i="4"/>
  <c r="L201" i="4" s="1"/>
  <c r="G201" i="4"/>
  <c r="H201" i="4" s="1"/>
  <c r="K200" i="4"/>
  <c r="L200" i="4" s="1"/>
  <c r="G200" i="4"/>
  <c r="H200" i="4" s="1"/>
  <c r="G199" i="4"/>
  <c r="H199" i="4" s="1"/>
  <c r="G198" i="4"/>
  <c r="H198" i="4" s="1"/>
  <c r="G197" i="4"/>
  <c r="H197" i="4" s="1"/>
  <c r="G196" i="4"/>
  <c r="H196" i="4" s="1"/>
  <c r="K195" i="4"/>
  <c r="L195" i="4" s="1"/>
  <c r="G195" i="4"/>
  <c r="H195" i="4" s="1"/>
  <c r="G194" i="4"/>
  <c r="H194" i="4" s="1"/>
  <c r="G193" i="4"/>
  <c r="H193" i="4" s="1"/>
  <c r="K192" i="4"/>
  <c r="L192" i="4" s="1"/>
  <c r="G192" i="4"/>
  <c r="H192" i="4" s="1"/>
  <c r="G191" i="4"/>
  <c r="H191" i="4" s="1"/>
  <c r="G190" i="4"/>
  <c r="H190" i="4" s="1"/>
  <c r="G189" i="4"/>
  <c r="H189" i="4" s="1"/>
  <c r="G188" i="4"/>
  <c r="H188" i="4" s="1"/>
  <c r="G187" i="4"/>
  <c r="H187" i="4" s="1"/>
  <c r="G186" i="4"/>
  <c r="H186" i="4" s="1"/>
  <c r="K185" i="4"/>
  <c r="L185" i="4" s="1"/>
  <c r="G185" i="4"/>
  <c r="H185" i="4" s="1"/>
  <c r="G184" i="4"/>
  <c r="H184" i="4" s="1"/>
  <c r="G183" i="4"/>
  <c r="H183" i="4" s="1"/>
  <c r="K182" i="4"/>
  <c r="L182" i="4" s="1"/>
  <c r="G182" i="4"/>
  <c r="H182" i="4" s="1"/>
  <c r="K181" i="4"/>
  <c r="L181" i="4" s="1"/>
  <c r="G181" i="4"/>
  <c r="H181" i="4" s="1"/>
  <c r="K180" i="4"/>
  <c r="L180" i="4" s="1"/>
  <c r="G180" i="4"/>
  <c r="H180" i="4" s="1"/>
  <c r="K179" i="4"/>
  <c r="L179" i="4" s="1"/>
  <c r="G179" i="4"/>
  <c r="H179" i="4" s="1"/>
  <c r="K178" i="4"/>
  <c r="L178" i="4" s="1"/>
  <c r="G178" i="4"/>
  <c r="H178" i="4" s="1"/>
  <c r="G177" i="4"/>
  <c r="H177" i="4" s="1"/>
  <c r="G176" i="4"/>
  <c r="H176" i="4" s="1"/>
  <c r="K175" i="4"/>
  <c r="L175" i="4" s="1"/>
  <c r="G175" i="4"/>
  <c r="H175" i="4" s="1"/>
  <c r="K174" i="4"/>
  <c r="L174" i="4" s="1"/>
  <c r="G174" i="4"/>
  <c r="H174" i="4" s="1"/>
  <c r="K173" i="4"/>
  <c r="L173" i="4" s="1"/>
  <c r="G173" i="4"/>
  <c r="H173" i="4" s="1"/>
  <c r="K172" i="4"/>
  <c r="L172" i="4" s="1"/>
  <c r="G172" i="4"/>
  <c r="H172" i="4" s="1"/>
  <c r="K171" i="4"/>
  <c r="L171" i="4" s="1"/>
  <c r="G171" i="4"/>
  <c r="H171" i="4" s="1"/>
  <c r="K170" i="4"/>
  <c r="L170" i="4" s="1"/>
  <c r="G170" i="4"/>
  <c r="H170" i="4" s="1"/>
  <c r="K169" i="4"/>
  <c r="L169" i="4" s="1"/>
  <c r="G169" i="4"/>
  <c r="H169" i="4" s="1"/>
  <c r="K168" i="4"/>
  <c r="L168" i="4" s="1"/>
  <c r="G168" i="4"/>
  <c r="H168" i="4" s="1"/>
  <c r="G167" i="4"/>
  <c r="H167" i="4" s="1"/>
  <c r="G166" i="4"/>
  <c r="H166" i="4" s="1"/>
  <c r="G165" i="4"/>
  <c r="H165" i="4" s="1"/>
  <c r="G164" i="4"/>
  <c r="H164" i="4" s="1"/>
  <c r="K163" i="4"/>
  <c r="L163" i="4" s="1"/>
  <c r="G163" i="4"/>
  <c r="H163" i="4" s="1"/>
  <c r="G162" i="4"/>
  <c r="H162" i="4" s="1"/>
  <c r="G161" i="4"/>
  <c r="H161" i="4" s="1"/>
  <c r="K160" i="4"/>
  <c r="L160" i="4" s="1"/>
  <c r="G160" i="4"/>
  <c r="H160" i="4" s="1"/>
  <c r="G159" i="4"/>
  <c r="H159" i="4" s="1"/>
  <c r="K158" i="4"/>
  <c r="L158" i="4" s="1"/>
  <c r="G158" i="4"/>
  <c r="H158" i="4" s="1"/>
  <c r="G157" i="4"/>
  <c r="H157" i="4" s="1"/>
  <c r="G156" i="4"/>
  <c r="H156" i="4" s="1"/>
  <c r="G155" i="4"/>
  <c r="H155" i="4" s="1"/>
  <c r="G154" i="4"/>
  <c r="H154" i="4" s="1"/>
  <c r="K153" i="4"/>
  <c r="L153" i="4" s="1"/>
  <c r="G153" i="4"/>
  <c r="H153" i="4" s="1"/>
  <c r="G152" i="4"/>
  <c r="H152" i="4" s="1"/>
  <c r="K151" i="4"/>
  <c r="L151" i="4" s="1"/>
  <c r="G151" i="4"/>
  <c r="H151" i="4" s="1"/>
  <c r="K150" i="4"/>
  <c r="L150" i="4" s="1"/>
  <c r="G150" i="4"/>
  <c r="H150" i="4" s="1"/>
  <c r="K149" i="4"/>
  <c r="L149" i="4" s="1"/>
  <c r="G149" i="4"/>
  <c r="H149" i="4" s="1"/>
  <c r="G148" i="4"/>
  <c r="H148" i="4" s="1"/>
  <c r="G147" i="4"/>
  <c r="H147" i="4" s="1"/>
  <c r="K146" i="4"/>
  <c r="L146" i="4" s="1"/>
  <c r="G146" i="4"/>
  <c r="H146" i="4" s="1"/>
  <c r="K145" i="4"/>
  <c r="L145" i="4" s="1"/>
  <c r="G145" i="4"/>
  <c r="H145" i="4" s="1"/>
  <c r="K144" i="4"/>
  <c r="L144" i="4" s="1"/>
  <c r="G144" i="4"/>
  <c r="H144" i="4" s="1"/>
  <c r="K143" i="4"/>
  <c r="L143" i="4" s="1"/>
  <c r="G143" i="4"/>
  <c r="H143" i="4" s="1"/>
  <c r="K142" i="4"/>
  <c r="L142" i="4" s="1"/>
  <c r="G142" i="4"/>
  <c r="H142" i="4" s="1"/>
  <c r="K141" i="4"/>
  <c r="L141" i="4" s="1"/>
  <c r="G141" i="4"/>
  <c r="H141" i="4" s="1"/>
  <c r="K140" i="4"/>
  <c r="L140" i="4" s="1"/>
  <c r="G140" i="4"/>
  <c r="H140" i="4" s="1"/>
  <c r="K139" i="4"/>
  <c r="L139" i="4" s="1"/>
  <c r="G139" i="4"/>
  <c r="H139" i="4" s="1"/>
  <c r="K138" i="4"/>
  <c r="L138" i="4" s="1"/>
  <c r="G138" i="4"/>
  <c r="H138" i="4" s="1"/>
  <c r="K137" i="4"/>
  <c r="L137" i="4" s="1"/>
  <c r="G137" i="4"/>
  <c r="H137" i="4" s="1"/>
  <c r="K136" i="4"/>
  <c r="L136" i="4" s="1"/>
  <c r="G136" i="4"/>
  <c r="H136" i="4" s="1"/>
  <c r="G135" i="4"/>
  <c r="H135" i="4" s="1"/>
  <c r="G134" i="4"/>
  <c r="H134" i="4" s="1"/>
  <c r="G133" i="4"/>
  <c r="H133" i="4" s="1"/>
  <c r="G132" i="4"/>
  <c r="H132" i="4" s="1"/>
  <c r="G131" i="4"/>
  <c r="H131" i="4" s="1"/>
  <c r="G130" i="4"/>
  <c r="H130" i="4" s="1"/>
  <c r="G129" i="4"/>
  <c r="H129" i="4" s="1"/>
  <c r="K128" i="4"/>
  <c r="L128" i="4" s="1"/>
  <c r="G128" i="4"/>
  <c r="H128" i="4" s="1"/>
  <c r="K127" i="4"/>
  <c r="L127" i="4" s="1"/>
  <c r="G127" i="4"/>
  <c r="H127" i="4" s="1"/>
  <c r="G126" i="4"/>
  <c r="H126" i="4" s="1"/>
  <c r="G125" i="4"/>
  <c r="H125" i="4" s="1"/>
  <c r="G124" i="4"/>
  <c r="H124" i="4" s="1"/>
  <c r="G123" i="4"/>
  <c r="H123" i="4" s="1"/>
  <c r="G122" i="4"/>
  <c r="H122" i="4" s="1"/>
  <c r="K121" i="4"/>
  <c r="L121" i="4" s="1"/>
  <c r="G121" i="4"/>
  <c r="H121" i="4" s="1"/>
  <c r="G120" i="4"/>
  <c r="H120" i="4" s="1"/>
  <c r="K119" i="4"/>
  <c r="L119" i="4" s="1"/>
  <c r="G119" i="4"/>
  <c r="H119" i="4" s="1"/>
  <c r="K118" i="4"/>
  <c r="L118" i="4" s="1"/>
  <c r="G118" i="4"/>
  <c r="H118" i="4" s="1"/>
  <c r="G117" i="4"/>
  <c r="H117" i="4" s="1"/>
  <c r="K116" i="4"/>
  <c r="L116" i="4" s="1"/>
  <c r="G116" i="4"/>
  <c r="H116" i="4" s="1"/>
  <c r="K115" i="4"/>
  <c r="L115" i="4" s="1"/>
  <c r="G115" i="4"/>
  <c r="H115" i="4" s="1"/>
  <c r="K114" i="4"/>
  <c r="L114" i="4" s="1"/>
  <c r="G114" i="4"/>
  <c r="H114" i="4" s="1"/>
  <c r="G113" i="4"/>
  <c r="H113" i="4" s="1"/>
  <c r="K112" i="4"/>
  <c r="L112" i="4" s="1"/>
  <c r="G112" i="4"/>
  <c r="H112" i="4" s="1"/>
  <c r="K111" i="4"/>
  <c r="L111" i="4" s="1"/>
  <c r="G111" i="4"/>
  <c r="H111" i="4" s="1"/>
  <c r="K110" i="4"/>
  <c r="L110" i="4" s="1"/>
  <c r="G110" i="4"/>
  <c r="H110" i="4" s="1"/>
  <c r="K109" i="4"/>
  <c r="L109" i="4" s="1"/>
  <c r="G109" i="4"/>
  <c r="H109" i="4" s="1"/>
  <c r="K108" i="4"/>
  <c r="L108" i="4" s="1"/>
  <c r="G108" i="4"/>
  <c r="H108" i="4" s="1"/>
  <c r="K107" i="4"/>
  <c r="L107" i="4" s="1"/>
  <c r="G107" i="4"/>
  <c r="H107" i="4" s="1"/>
  <c r="K106" i="4"/>
  <c r="L106" i="4" s="1"/>
  <c r="G106" i="4"/>
  <c r="H106" i="4" s="1"/>
  <c r="K105" i="4"/>
  <c r="L105" i="4" s="1"/>
  <c r="G105" i="4"/>
  <c r="H105" i="4" s="1"/>
  <c r="K104" i="4"/>
  <c r="L104" i="4" s="1"/>
  <c r="G104" i="4"/>
  <c r="H104" i="4" s="1"/>
  <c r="G103" i="4"/>
  <c r="H103" i="4" s="1"/>
  <c r="G102" i="4"/>
  <c r="H102" i="4" s="1"/>
  <c r="G101" i="4"/>
  <c r="H101" i="4" s="1"/>
  <c r="G100" i="4"/>
  <c r="H100" i="4" s="1"/>
  <c r="K99" i="4"/>
  <c r="L99" i="4" s="1"/>
  <c r="G99" i="4"/>
  <c r="H99" i="4" s="1"/>
  <c r="G98" i="4"/>
  <c r="H98" i="4" s="1"/>
  <c r="G97" i="4"/>
  <c r="H97" i="4" s="1"/>
  <c r="K96" i="4"/>
  <c r="L96" i="4" s="1"/>
  <c r="G96" i="4"/>
  <c r="H96" i="4" s="1"/>
  <c r="G95" i="4"/>
  <c r="H95" i="4" s="1"/>
  <c r="K94" i="4"/>
  <c r="L94" i="4" s="1"/>
  <c r="G94" i="4"/>
  <c r="H94" i="4" s="1"/>
  <c r="G93" i="4"/>
  <c r="H93" i="4" s="1"/>
  <c r="G92" i="4"/>
  <c r="H92" i="4" s="1"/>
  <c r="G91" i="4"/>
  <c r="H91" i="4" s="1"/>
  <c r="G90" i="4"/>
  <c r="H90" i="4" s="1"/>
  <c r="K89" i="4"/>
  <c r="L89" i="4" s="1"/>
  <c r="G89" i="4"/>
  <c r="H89" i="4" s="1"/>
  <c r="G88" i="4"/>
  <c r="H88" i="4" s="1"/>
  <c r="K87" i="4"/>
  <c r="L87" i="4" s="1"/>
  <c r="G87" i="4"/>
  <c r="H87" i="4" s="1"/>
  <c r="K86" i="4"/>
  <c r="L86" i="4" s="1"/>
  <c r="G86" i="4"/>
  <c r="H86" i="4" s="1"/>
  <c r="K85" i="4"/>
  <c r="L85" i="4" s="1"/>
  <c r="G85" i="4"/>
  <c r="H85" i="4" s="1"/>
  <c r="G84" i="4"/>
  <c r="H84" i="4" s="1"/>
  <c r="G83" i="4"/>
  <c r="H83" i="4" s="1"/>
  <c r="K82" i="4"/>
  <c r="L82" i="4" s="1"/>
  <c r="G82" i="4"/>
  <c r="H82" i="4" s="1"/>
  <c r="K81" i="4"/>
  <c r="L81" i="4" s="1"/>
  <c r="G81" i="4"/>
  <c r="H81" i="4" s="1"/>
  <c r="K80" i="4"/>
  <c r="L80" i="4" s="1"/>
  <c r="G80" i="4"/>
  <c r="H80" i="4" s="1"/>
  <c r="K79" i="4"/>
  <c r="L79" i="4" s="1"/>
  <c r="G79" i="4"/>
  <c r="H79" i="4" s="1"/>
  <c r="K78" i="4"/>
  <c r="L78" i="4" s="1"/>
  <c r="G78" i="4"/>
  <c r="H78" i="4" s="1"/>
  <c r="K77" i="4"/>
  <c r="L77" i="4" s="1"/>
  <c r="G77" i="4"/>
  <c r="H77" i="4" s="1"/>
  <c r="K76" i="4"/>
  <c r="L76" i="4" s="1"/>
  <c r="G76" i="4"/>
  <c r="H76" i="4" s="1"/>
  <c r="K75" i="4"/>
  <c r="L75" i="4" s="1"/>
  <c r="G75" i="4"/>
  <c r="H75" i="4" s="1"/>
  <c r="K74" i="4"/>
  <c r="L74" i="4" s="1"/>
  <c r="G74" i="4"/>
  <c r="H74" i="4" s="1"/>
  <c r="K73" i="4"/>
  <c r="L73" i="4" s="1"/>
  <c r="G73" i="4"/>
  <c r="H73" i="4" s="1"/>
  <c r="K72" i="4"/>
  <c r="L72" i="4" s="1"/>
  <c r="G72" i="4"/>
  <c r="H72" i="4" s="1"/>
  <c r="G71" i="4"/>
  <c r="H71" i="4" s="1"/>
  <c r="G70" i="4"/>
  <c r="H70" i="4" s="1"/>
  <c r="G69" i="4"/>
  <c r="H69" i="4" s="1"/>
  <c r="G68" i="4"/>
  <c r="H68" i="4" s="1"/>
  <c r="K67" i="4"/>
  <c r="L67" i="4" s="1"/>
  <c r="G67" i="4"/>
  <c r="H67" i="4" s="1"/>
  <c r="G66" i="4"/>
  <c r="H66" i="4" s="1"/>
  <c r="G65" i="4"/>
  <c r="H65" i="4" s="1"/>
  <c r="K64" i="4"/>
  <c r="L64" i="4" s="1"/>
  <c r="G64" i="4"/>
  <c r="H64" i="4" s="1"/>
  <c r="G63" i="4"/>
  <c r="H63" i="4" s="1"/>
  <c r="G62" i="4"/>
  <c r="H62" i="4" s="1"/>
  <c r="G61" i="4"/>
  <c r="H61" i="4" s="1"/>
  <c r="G60" i="4"/>
  <c r="H60" i="4" s="1"/>
  <c r="G59" i="4"/>
  <c r="H59" i="4" s="1"/>
  <c r="G58" i="4"/>
  <c r="H58" i="4" s="1"/>
  <c r="G57" i="4"/>
  <c r="H57" i="4" s="1"/>
  <c r="K56" i="4"/>
  <c r="L56" i="4" s="1"/>
  <c r="G56" i="4"/>
  <c r="H56" i="4" s="1"/>
  <c r="G55" i="4"/>
  <c r="H55" i="4" s="1"/>
  <c r="K54" i="4"/>
  <c r="L54" i="4" s="1"/>
  <c r="G54" i="4"/>
  <c r="H54" i="4" s="1"/>
  <c r="K53" i="4"/>
  <c r="L53" i="4" s="1"/>
  <c r="G53" i="4"/>
  <c r="H53" i="4" s="1"/>
  <c r="K52" i="4"/>
  <c r="L52" i="4" s="1"/>
  <c r="G52" i="4"/>
  <c r="H52" i="4" s="1"/>
  <c r="G51" i="4"/>
  <c r="H51" i="4" s="1"/>
  <c r="K50" i="4"/>
  <c r="L50" i="4" s="1"/>
  <c r="G50" i="4"/>
  <c r="H50" i="4" s="1"/>
  <c r="K49" i="4"/>
  <c r="L49" i="4" s="1"/>
  <c r="G49" i="4"/>
  <c r="H49" i="4" s="1"/>
  <c r="G48" i="4"/>
  <c r="H48" i="4" s="1"/>
  <c r="K47" i="4"/>
  <c r="L47" i="4" s="1"/>
  <c r="G47" i="4"/>
  <c r="H47" i="4" s="1"/>
  <c r="K46" i="4"/>
  <c r="L46" i="4" s="1"/>
  <c r="G46" i="4"/>
  <c r="H46" i="4" s="1"/>
  <c r="K45" i="4"/>
  <c r="L45" i="4" s="1"/>
  <c r="G45" i="4"/>
  <c r="H45" i="4" s="1"/>
  <c r="K44" i="4"/>
  <c r="L44" i="4" s="1"/>
  <c r="G44" i="4"/>
  <c r="H44" i="4" s="1"/>
  <c r="K43" i="4"/>
  <c r="L43" i="4" s="1"/>
  <c r="G43" i="4"/>
  <c r="H43" i="4" s="1"/>
  <c r="K42" i="4"/>
  <c r="L42" i="4" s="1"/>
  <c r="G42" i="4"/>
  <c r="H42" i="4" s="1"/>
  <c r="K41" i="4"/>
  <c r="L41" i="4" s="1"/>
  <c r="G41" i="4"/>
  <c r="H41" i="4" s="1"/>
  <c r="K40" i="4"/>
  <c r="L40" i="4" s="1"/>
  <c r="G40" i="4"/>
  <c r="H40" i="4" s="1"/>
  <c r="G39" i="4"/>
  <c r="H39" i="4" s="1"/>
  <c r="G38" i="4"/>
  <c r="H38" i="4" s="1"/>
  <c r="G37" i="4"/>
  <c r="H37" i="4" s="1"/>
  <c r="G36" i="4"/>
  <c r="H36" i="4" s="1"/>
  <c r="K35" i="4"/>
  <c r="L35" i="4" s="1"/>
  <c r="G35" i="4"/>
  <c r="H35" i="4" s="1"/>
  <c r="G34" i="4"/>
  <c r="H34" i="4" s="1"/>
  <c r="G33" i="4"/>
  <c r="H33" i="4" s="1"/>
  <c r="K32" i="4"/>
  <c r="L32" i="4" s="1"/>
  <c r="G32" i="4"/>
  <c r="H32" i="4" s="1"/>
  <c r="K31" i="4"/>
  <c r="L31" i="4" s="1"/>
  <c r="G31" i="4"/>
  <c r="H31" i="4" s="1"/>
  <c r="G30" i="4"/>
  <c r="H30" i="4" s="1"/>
  <c r="G29" i="4"/>
  <c r="H29" i="4" s="1"/>
  <c r="G28" i="4"/>
  <c r="H28" i="4" s="1"/>
  <c r="G27" i="4"/>
  <c r="H27" i="4" s="1"/>
  <c r="G26" i="4"/>
  <c r="H26" i="4" s="1"/>
  <c r="K25" i="4"/>
  <c r="L25" i="4" s="1"/>
  <c r="G25" i="4"/>
  <c r="H25" i="4" s="1"/>
  <c r="K24" i="4"/>
  <c r="L24" i="4" s="1"/>
  <c r="G24" i="4"/>
  <c r="H24" i="4" s="1"/>
  <c r="K23" i="4"/>
  <c r="L23" i="4" s="1"/>
  <c r="G23" i="4"/>
  <c r="H23" i="4" s="1"/>
  <c r="K22" i="4"/>
  <c r="L22" i="4" s="1"/>
  <c r="G22" i="4"/>
  <c r="H22" i="4" s="1"/>
  <c r="G21" i="4"/>
  <c r="H21" i="4" s="1"/>
  <c r="K20" i="4"/>
  <c r="L20" i="4" s="1"/>
  <c r="G20" i="4"/>
  <c r="H20" i="4" s="1"/>
  <c r="K19" i="4"/>
  <c r="L19" i="4" s="1"/>
  <c r="G19" i="4"/>
  <c r="H19" i="4" s="1"/>
  <c r="G18" i="4"/>
  <c r="H18" i="4" s="1"/>
  <c r="K17" i="4"/>
  <c r="L17" i="4" s="1"/>
  <c r="G17" i="4"/>
  <c r="H17" i="4" s="1"/>
  <c r="K16" i="4"/>
  <c r="L16" i="4" s="1"/>
  <c r="G16" i="4"/>
  <c r="H16" i="4" s="1"/>
  <c r="K15" i="4"/>
  <c r="L15" i="4" s="1"/>
  <c r="G15" i="4"/>
  <c r="H15" i="4" s="1"/>
  <c r="K14" i="4"/>
  <c r="L14" i="4" s="1"/>
  <c r="G14" i="4"/>
  <c r="H14" i="4" s="1"/>
  <c r="K13" i="4"/>
  <c r="L13" i="4" s="1"/>
  <c r="G13" i="4"/>
  <c r="H13" i="4" s="1"/>
  <c r="K12" i="4"/>
  <c r="L12" i="4" s="1"/>
  <c r="G12" i="4"/>
  <c r="H12" i="4" s="1"/>
  <c r="K11" i="4"/>
  <c r="L11" i="4" s="1"/>
  <c r="G11" i="4"/>
  <c r="H11" i="4" s="1"/>
  <c r="K10" i="4"/>
  <c r="L10" i="4" s="1"/>
  <c r="G10" i="4"/>
  <c r="H10" i="4" s="1"/>
  <c r="K9" i="4"/>
  <c r="L9" i="4" s="1"/>
  <c r="G9" i="4"/>
  <c r="H9" i="4" s="1"/>
  <c r="K8" i="4"/>
  <c r="L8" i="4" s="1"/>
  <c r="G8" i="4"/>
  <c r="H8" i="4" s="1"/>
  <c r="K7" i="4"/>
  <c r="L7" i="4" s="1"/>
  <c r="G7" i="4"/>
  <c r="H7" i="4" s="1"/>
  <c r="N317" i="4" l="1"/>
  <c r="O317" i="4" s="1"/>
  <c r="N1095" i="4"/>
  <c r="O1095" i="4" s="1"/>
  <c r="N963" i="4"/>
  <c r="O963" i="4" s="1"/>
  <c r="N965" i="4"/>
  <c r="O965" i="4" s="1"/>
  <c r="N967" i="4"/>
  <c r="O967" i="4" s="1"/>
  <c r="N968" i="4"/>
  <c r="O968" i="4" s="1"/>
  <c r="N969" i="4"/>
  <c r="O969" i="4" s="1"/>
  <c r="N970" i="4"/>
  <c r="O970" i="4" s="1"/>
  <c r="N971" i="4"/>
  <c r="O971" i="4" s="1"/>
  <c r="N972" i="4"/>
  <c r="O972" i="4" s="1"/>
  <c r="N973" i="4"/>
  <c r="O973" i="4" s="1"/>
  <c r="N974" i="4"/>
  <c r="O974" i="4" s="1"/>
  <c r="N975" i="4"/>
  <c r="O975" i="4" s="1"/>
  <c r="N976" i="4"/>
  <c r="O976" i="4" s="1"/>
  <c r="N977" i="4"/>
  <c r="O977" i="4" s="1"/>
  <c r="N978" i="4"/>
  <c r="O978" i="4" s="1"/>
  <c r="N979" i="4"/>
  <c r="O979" i="4" s="1"/>
  <c r="N980" i="4"/>
  <c r="O980" i="4" s="1"/>
  <c r="N981" i="4"/>
  <c r="O981" i="4" s="1"/>
  <c r="N982" i="4"/>
  <c r="O982" i="4" s="1"/>
  <c r="N983" i="4"/>
  <c r="O983" i="4" s="1"/>
  <c r="N984" i="4"/>
  <c r="O984" i="4" s="1"/>
  <c r="N985" i="4"/>
  <c r="O985" i="4" s="1"/>
  <c r="N986" i="4"/>
  <c r="O986" i="4" s="1"/>
  <c r="N987" i="4"/>
  <c r="O987" i="4" s="1"/>
  <c r="N966" i="4"/>
  <c r="O966" i="4" s="1"/>
  <c r="N988" i="4"/>
  <c r="O988" i="4" s="1"/>
  <c r="N989" i="4"/>
  <c r="O989" i="4" s="1"/>
  <c r="N990" i="4"/>
  <c r="O990" i="4" s="1"/>
  <c r="N992" i="4"/>
  <c r="O992" i="4" s="1"/>
  <c r="N993" i="4"/>
  <c r="O993" i="4" s="1"/>
  <c r="N994" i="4"/>
  <c r="O994" i="4" s="1"/>
  <c r="N995" i="4"/>
  <c r="O995" i="4" s="1"/>
  <c r="N996" i="4"/>
  <c r="O996" i="4" s="1"/>
  <c r="N997" i="4"/>
  <c r="O997" i="4" s="1"/>
  <c r="N998" i="4"/>
  <c r="O998" i="4" s="1"/>
  <c r="N999" i="4"/>
  <c r="O999" i="4" s="1"/>
  <c r="N1000" i="4"/>
  <c r="O1000" i="4" s="1"/>
  <c r="N1001" i="4"/>
  <c r="O1001" i="4" s="1"/>
  <c r="N1002" i="4"/>
  <c r="O1002" i="4" s="1"/>
  <c r="N1003" i="4"/>
  <c r="O1003" i="4" s="1"/>
  <c r="N1004" i="4"/>
  <c r="O1004" i="4" s="1"/>
  <c r="N1005" i="4"/>
  <c r="O1005" i="4" s="1"/>
  <c r="N1006" i="4"/>
  <c r="O1006" i="4" s="1"/>
  <c r="N991" i="4"/>
  <c r="O991" i="4" s="1"/>
  <c r="N1007" i="4"/>
  <c r="O1007" i="4" s="1"/>
  <c r="N1008" i="4"/>
  <c r="O1008" i="4" s="1"/>
  <c r="N1009" i="4"/>
  <c r="O1009" i="4" s="1"/>
  <c r="N1010" i="4"/>
  <c r="O1010" i="4" s="1"/>
  <c r="N1011" i="4"/>
  <c r="O1011" i="4" s="1"/>
  <c r="N1012" i="4"/>
  <c r="O1012" i="4" s="1"/>
  <c r="N1014" i="4"/>
  <c r="O1014" i="4" s="1"/>
  <c r="N1015" i="4"/>
  <c r="O1015" i="4" s="1"/>
  <c r="N1016" i="4"/>
  <c r="O1016" i="4" s="1"/>
  <c r="N1017" i="4"/>
  <c r="O1017" i="4" s="1"/>
  <c r="N1018" i="4"/>
  <c r="O1018" i="4" s="1"/>
  <c r="N1019" i="4"/>
  <c r="O1019" i="4" s="1"/>
  <c r="N1021" i="4"/>
  <c r="O1021" i="4" s="1"/>
  <c r="N1022" i="4"/>
  <c r="O1022" i="4" s="1"/>
  <c r="N1013" i="4"/>
  <c r="O1013" i="4" s="1"/>
  <c r="N1023" i="4"/>
  <c r="O1023" i="4" s="1"/>
  <c r="N1024" i="4"/>
  <c r="O1024" i="4" s="1"/>
  <c r="N1025" i="4"/>
  <c r="O1025" i="4" s="1"/>
  <c r="N1026" i="4"/>
  <c r="O1026" i="4" s="1"/>
  <c r="N1027" i="4"/>
  <c r="O1027" i="4" s="1"/>
  <c r="N1028" i="4"/>
  <c r="O1028" i="4" s="1"/>
  <c r="N1029" i="4"/>
  <c r="O1029" i="4" s="1"/>
  <c r="N1030" i="4"/>
  <c r="O1030" i="4" s="1"/>
  <c r="N1031" i="4"/>
  <c r="O1031" i="4" s="1"/>
  <c r="N1032" i="4"/>
  <c r="O1032" i="4" s="1"/>
  <c r="N1033" i="4"/>
  <c r="O1033" i="4" s="1"/>
  <c r="N1020" i="4"/>
  <c r="O1020" i="4" s="1"/>
  <c r="N1034" i="4"/>
  <c r="O1034" i="4" s="1"/>
  <c r="N1035" i="4"/>
  <c r="O1035" i="4" s="1"/>
  <c r="N1036" i="4"/>
  <c r="O1036" i="4" s="1"/>
  <c r="N1037" i="4"/>
  <c r="O1037" i="4" s="1"/>
  <c r="N1038" i="4"/>
  <c r="O1038" i="4" s="1"/>
  <c r="N1039" i="4"/>
  <c r="O1039" i="4" s="1"/>
  <c r="N1040" i="4"/>
  <c r="O1040" i="4" s="1"/>
  <c r="N1041" i="4"/>
  <c r="O1041" i="4" s="1"/>
  <c r="N1042" i="4"/>
  <c r="O1042" i="4" s="1"/>
  <c r="N1043" i="4"/>
  <c r="O1043" i="4" s="1"/>
  <c r="N1044" i="4"/>
  <c r="O1044" i="4" s="1"/>
  <c r="N1045" i="4"/>
  <c r="O1045" i="4" s="1"/>
  <c r="N1046" i="4"/>
  <c r="O1046" i="4" s="1"/>
  <c r="N1047" i="4"/>
  <c r="O1047" i="4" s="1"/>
  <c r="N1048" i="4"/>
  <c r="O1048" i="4" s="1"/>
  <c r="N1049" i="4"/>
  <c r="O1049" i="4" s="1"/>
  <c r="N1050" i="4"/>
  <c r="O1050" i="4" s="1"/>
  <c r="N1051" i="4"/>
  <c r="O1051" i="4" s="1"/>
  <c r="N1052" i="4"/>
  <c r="O1052" i="4" s="1"/>
  <c r="N1053" i="4"/>
  <c r="O1053" i="4" s="1"/>
  <c r="N1054" i="4"/>
  <c r="O1054" i="4" s="1"/>
  <c r="N1105" i="4"/>
  <c r="O1105" i="4" s="1"/>
  <c r="N1104" i="4"/>
  <c r="O1104" i="4" s="1"/>
  <c r="N1106" i="4"/>
  <c r="O1106" i="4" s="1"/>
  <c r="N1110" i="4"/>
  <c r="O1110" i="4" s="1"/>
  <c r="N1108" i="4"/>
  <c r="O1108" i="4" s="1"/>
  <c r="N1107" i="4"/>
  <c r="O1107" i="4" s="1"/>
  <c r="N1109" i="4"/>
  <c r="O1109" i="4" s="1"/>
  <c r="N762" i="4"/>
  <c r="O762" i="4" s="1"/>
  <c r="N763" i="4"/>
  <c r="O763" i="4" s="1"/>
  <c r="N764" i="4"/>
  <c r="O764" i="4" s="1"/>
  <c r="N723" i="4"/>
  <c r="O723" i="4" s="1"/>
  <c r="N766" i="4"/>
  <c r="O766" i="4" s="1"/>
  <c r="N767" i="4"/>
  <c r="O767" i="4" s="1"/>
  <c r="N768" i="4"/>
  <c r="O768" i="4" s="1"/>
  <c r="N769" i="4"/>
  <c r="O769" i="4" s="1"/>
  <c r="N770" i="4"/>
  <c r="O770" i="4" s="1"/>
  <c r="N771" i="4"/>
  <c r="O771" i="4" s="1"/>
  <c r="N772" i="4"/>
  <c r="O772" i="4" s="1"/>
  <c r="N773" i="4"/>
  <c r="O773" i="4" s="1"/>
  <c r="N784" i="4"/>
  <c r="O784" i="4" s="1"/>
  <c r="N775" i="4"/>
  <c r="O775" i="4" s="1"/>
  <c r="N776" i="4"/>
  <c r="O776" i="4" s="1"/>
  <c r="N777" i="4"/>
  <c r="O777" i="4" s="1"/>
  <c r="N778" i="4"/>
  <c r="O778" i="4" s="1"/>
  <c r="N774" i="4"/>
  <c r="O774" i="4" s="1"/>
  <c r="N779" i="4"/>
  <c r="O779" i="4" s="1"/>
  <c r="N780" i="4"/>
  <c r="O780" i="4" s="1"/>
  <c r="N781" i="4"/>
  <c r="O781" i="4" s="1"/>
  <c r="N782" i="4"/>
  <c r="O782" i="4" s="1"/>
  <c r="N783" i="4"/>
  <c r="O783" i="4" s="1"/>
  <c r="N785" i="4"/>
  <c r="O785" i="4" s="1"/>
  <c r="N786" i="4"/>
  <c r="O786" i="4" s="1"/>
  <c r="N788" i="4"/>
  <c r="O788" i="4" s="1"/>
  <c r="N789" i="4"/>
  <c r="O789" i="4" s="1"/>
  <c r="N790" i="4"/>
  <c r="O790" i="4" s="1"/>
  <c r="N791" i="4"/>
  <c r="O791" i="4" s="1"/>
  <c r="N793" i="4"/>
  <c r="O793" i="4" s="1"/>
  <c r="N792" i="4"/>
  <c r="O792" i="4" s="1"/>
  <c r="N794" i="4"/>
  <c r="O794" i="4" s="1"/>
  <c r="N795" i="4"/>
  <c r="O795" i="4" s="1"/>
  <c r="N796" i="4"/>
  <c r="O796" i="4" s="1"/>
  <c r="N787" i="4"/>
  <c r="O787" i="4" s="1"/>
  <c r="N797" i="4"/>
  <c r="O797" i="4" s="1"/>
  <c r="N798" i="4"/>
  <c r="O798" i="4" s="1"/>
  <c r="N799" i="4"/>
  <c r="O799" i="4" s="1"/>
  <c r="N800" i="4"/>
  <c r="O800" i="4" s="1"/>
  <c r="N801" i="4"/>
  <c r="O801" i="4" s="1"/>
  <c r="N802" i="4"/>
  <c r="O802" i="4" s="1"/>
  <c r="N803" i="4"/>
  <c r="O803" i="4" s="1"/>
  <c r="N804" i="4"/>
  <c r="O804" i="4" s="1"/>
  <c r="N806" i="4"/>
  <c r="O806" i="4" s="1"/>
  <c r="N807" i="4"/>
  <c r="O807" i="4" s="1"/>
  <c r="N805" i="4"/>
  <c r="O805" i="4" s="1"/>
  <c r="N808" i="4"/>
  <c r="O808" i="4" s="1"/>
  <c r="N809" i="4"/>
  <c r="O809" i="4" s="1"/>
  <c r="N810" i="4"/>
  <c r="O810" i="4" s="1"/>
  <c r="N811" i="4"/>
  <c r="O811" i="4" s="1"/>
  <c r="N812" i="4"/>
  <c r="O812" i="4" s="1"/>
  <c r="N813" i="4"/>
  <c r="O813" i="4" s="1"/>
  <c r="N814" i="4"/>
  <c r="O814" i="4" s="1"/>
  <c r="N815" i="4"/>
  <c r="O815" i="4" s="1"/>
  <c r="N816" i="4"/>
  <c r="O816" i="4" s="1"/>
  <c r="N817" i="4"/>
  <c r="O817" i="4" s="1"/>
  <c r="N818" i="4"/>
  <c r="O818" i="4" s="1"/>
  <c r="N819" i="4"/>
  <c r="O819" i="4" s="1"/>
  <c r="N820" i="4"/>
  <c r="O820" i="4" s="1"/>
  <c r="N821" i="4"/>
  <c r="O821" i="4" s="1"/>
  <c r="N822" i="4"/>
  <c r="O822" i="4" s="1"/>
  <c r="N823" i="4"/>
  <c r="O823" i="4" s="1"/>
  <c r="N824" i="4"/>
  <c r="O824" i="4" s="1"/>
  <c r="N825" i="4"/>
  <c r="O825" i="4" s="1"/>
  <c r="N826" i="4"/>
  <c r="O826" i="4" s="1"/>
  <c r="N1082" i="4"/>
  <c r="O1082" i="4" s="1"/>
  <c r="N1081" i="4"/>
  <c r="O1081" i="4" s="1"/>
  <c r="N1083" i="4"/>
  <c r="O1083" i="4" s="1"/>
  <c r="N1084" i="4"/>
  <c r="O1084" i="4" s="1"/>
  <c r="N1085" i="4"/>
  <c r="O1085" i="4" s="1"/>
  <c r="N1086" i="4"/>
  <c r="O1086" i="4" s="1"/>
  <c r="N1087" i="4"/>
  <c r="O1087" i="4" s="1"/>
  <c r="N1089" i="4"/>
  <c r="O1089" i="4" s="1"/>
  <c r="N1090" i="4"/>
  <c r="O1090" i="4" s="1"/>
  <c r="N1091" i="4"/>
  <c r="O1091" i="4" s="1"/>
  <c r="N1088" i="4"/>
  <c r="O1088" i="4" s="1"/>
  <c r="N1092" i="4"/>
  <c r="O1092" i="4" s="1"/>
  <c r="N1093" i="4"/>
  <c r="O1093" i="4" s="1"/>
  <c r="N827" i="4"/>
  <c r="O827" i="4" s="1"/>
  <c r="N828" i="4"/>
  <c r="O828" i="4" s="1"/>
  <c r="N829" i="4"/>
  <c r="O829" i="4" s="1"/>
  <c r="N830" i="4"/>
  <c r="O830" i="4" s="1"/>
  <c r="N831" i="4"/>
  <c r="O831" i="4" s="1"/>
  <c r="N832" i="4"/>
  <c r="O832" i="4" s="1"/>
  <c r="N833" i="4"/>
  <c r="O833" i="4" s="1"/>
  <c r="N834" i="4"/>
  <c r="O834" i="4" s="1"/>
  <c r="N835" i="4"/>
  <c r="O835" i="4" s="1"/>
  <c r="N836" i="4"/>
  <c r="O836" i="4" s="1"/>
  <c r="N837" i="4"/>
  <c r="O837" i="4" s="1"/>
  <c r="N838" i="4"/>
  <c r="O838" i="4" s="1"/>
  <c r="N840" i="4"/>
  <c r="O840" i="4" s="1"/>
  <c r="N841" i="4"/>
  <c r="O841" i="4" s="1"/>
  <c r="N842" i="4"/>
  <c r="O842" i="4" s="1"/>
  <c r="N843" i="4"/>
  <c r="O843" i="4" s="1"/>
  <c r="N844" i="4"/>
  <c r="O844" i="4" s="1"/>
  <c r="N845" i="4"/>
  <c r="O845" i="4" s="1"/>
  <c r="N846" i="4"/>
  <c r="O846" i="4" s="1"/>
  <c r="N847" i="4"/>
  <c r="O847" i="4" s="1"/>
  <c r="N848" i="4"/>
  <c r="O848" i="4" s="1"/>
  <c r="N839" i="4"/>
  <c r="O839" i="4" s="1"/>
  <c r="N849" i="4"/>
  <c r="O849" i="4" s="1"/>
  <c r="N850" i="4"/>
  <c r="O850" i="4" s="1"/>
  <c r="N851" i="4"/>
  <c r="O851" i="4" s="1"/>
  <c r="N852" i="4"/>
  <c r="O852" i="4" s="1"/>
  <c r="N854" i="4"/>
  <c r="O854" i="4" s="1"/>
  <c r="N855" i="4"/>
  <c r="O855" i="4" s="1"/>
  <c r="N856" i="4"/>
  <c r="O856" i="4" s="1"/>
  <c r="N857" i="4"/>
  <c r="O857" i="4" s="1"/>
  <c r="N858" i="4"/>
  <c r="O858" i="4" s="1"/>
  <c r="N859" i="4"/>
  <c r="O859" i="4" s="1"/>
  <c r="N860" i="4"/>
  <c r="O860" i="4" s="1"/>
  <c r="N861" i="4"/>
  <c r="O861" i="4" s="1"/>
  <c r="N853" i="4"/>
  <c r="O853" i="4" s="1"/>
  <c r="N862" i="4"/>
  <c r="O862" i="4" s="1"/>
  <c r="N863" i="4"/>
  <c r="O863" i="4" s="1"/>
  <c r="N864" i="4"/>
  <c r="O864" i="4" s="1"/>
  <c r="N865" i="4"/>
  <c r="O865" i="4" s="1"/>
  <c r="N866" i="4"/>
  <c r="O866" i="4" s="1"/>
  <c r="N867" i="4"/>
  <c r="O867" i="4" s="1"/>
  <c r="N868" i="4"/>
  <c r="O868" i="4" s="1"/>
  <c r="N869" i="4"/>
  <c r="O869" i="4" s="1"/>
  <c r="N870" i="4"/>
  <c r="O870" i="4" s="1"/>
  <c r="N871" i="4"/>
  <c r="O871" i="4" s="1"/>
  <c r="N872" i="4"/>
  <c r="O872" i="4" s="1"/>
  <c r="N873" i="4"/>
  <c r="O873" i="4" s="1"/>
  <c r="N874" i="4"/>
  <c r="O874" i="4" s="1"/>
  <c r="N875" i="4"/>
  <c r="O875" i="4" s="1"/>
  <c r="N876" i="4"/>
  <c r="O876" i="4" s="1"/>
  <c r="N877" i="4"/>
  <c r="O877" i="4" s="1"/>
  <c r="N878" i="4"/>
  <c r="O878" i="4" s="1"/>
  <c r="N879" i="4"/>
  <c r="O879" i="4" s="1"/>
  <c r="N880" i="4"/>
  <c r="O880" i="4" s="1"/>
  <c r="N881" i="4"/>
  <c r="O881" i="4" s="1"/>
  <c r="N882" i="4"/>
  <c r="O882" i="4" s="1"/>
  <c r="N883" i="4"/>
  <c r="O883" i="4" s="1"/>
  <c r="N884" i="4"/>
  <c r="O884" i="4" s="1"/>
  <c r="N885" i="4"/>
  <c r="O885" i="4" s="1"/>
  <c r="N886" i="4"/>
  <c r="O886" i="4" s="1"/>
  <c r="N887" i="4"/>
  <c r="O887" i="4" s="1"/>
  <c r="N888" i="4"/>
  <c r="O888" i="4" s="1"/>
  <c r="N889" i="4"/>
  <c r="O889" i="4" s="1"/>
  <c r="N890" i="4"/>
  <c r="O890" i="4" s="1"/>
  <c r="N891" i="4"/>
  <c r="O891" i="4" s="1"/>
  <c r="N892" i="4"/>
  <c r="O892" i="4" s="1"/>
  <c r="N893" i="4"/>
  <c r="O893" i="4" s="1"/>
  <c r="N894" i="4"/>
  <c r="O894" i="4" s="1"/>
  <c r="N895" i="4"/>
  <c r="O895" i="4" s="1"/>
  <c r="N896" i="4"/>
  <c r="O896" i="4" s="1"/>
  <c r="N897" i="4"/>
  <c r="O897" i="4" s="1"/>
  <c r="N899" i="4"/>
  <c r="O899" i="4" s="1"/>
  <c r="N898" i="4"/>
  <c r="O898" i="4" s="1"/>
  <c r="N900" i="4"/>
  <c r="O900" i="4" s="1"/>
  <c r="N901" i="4"/>
  <c r="O901" i="4" s="1"/>
  <c r="N902" i="4"/>
  <c r="O902" i="4" s="1"/>
  <c r="N903" i="4"/>
  <c r="O903" i="4" s="1"/>
  <c r="N904" i="4"/>
  <c r="O904" i="4" s="1"/>
  <c r="N905" i="4"/>
  <c r="O905" i="4" s="1"/>
  <c r="N906" i="4"/>
  <c r="O906" i="4" s="1"/>
  <c r="N907" i="4"/>
  <c r="O907" i="4" s="1"/>
  <c r="N908" i="4"/>
  <c r="O908" i="4" s="1"/>
  <c r="N909" i="4"/>
  <c r="O909" i="4" s="1"/>
  <c r="N910" i="4"/>
  <c r="O910" i="4" s="1"/>
  <c r="N911" i="4"/>
  <c r="O911" i="4" s="1"/>
  <c r="N912" i="4"/>
  <c r="O912" i="4" s="1"/>
  <c r="N913" i="4"/>
  <c r="O913" i="4" s="1"/>
  <c r="N914" i="4"/>
  <c r="O914" i="4" s="1"/>
  <c r="N915" i="4"/>
  <c r="O915" i="4" s="1"/>
  <c r="N916" i="4"/>
  <c r="O916" i="4" s="1"/>
  <c r="N917" i="4"/>
  <c r="O917" i="4" s="1"/>
  <c r="N918" i="4"/>
  <c r="O918" i="4" s="1"/>
  <c r="N919" i="4"/>
  <c r="O919" i="4" s="1"/>
  <c r="N920" i="4"/>
  <c r="O920" i="4" s="1"/>
  <c r="N921" i="4"/>
  <c r="O921" i="4" s="1"/>
  <c r="N922" i="4"/>
  <c r="O922" i="4" s="1"/>
  <c r="N923" i="4"/>
  <c r="O923" i="4" s="1"/>
  <c r="N924" i="4"/>
  <c r="O924" i="4" s="1"/>
  <c r="N925" i="4"/>
  <c r="O925" i="4" s="1"/>
  <c r="N926" i="4"/>
  <c r="O926" i="4" s="1"/>
  <c r="N927" i="4"/>
  <c r="O927" i="4" s="1"/>
  <c r="N928" i="4"/>
  <c r="O928" i="4" s="1"/>
  <c r="N929" i="4"/>
  <c r="O929" i="4" s="1"/>
  <c r="N930" i="4"/>
  <c r="O930" i="4" s="1"/>
  <c r="N931" i="4"/>
  <c r="O931" i="4" s="1"/>
  <c r="N932" i="4"/>
  <c r="O932" i="4" s="1"/>
  <c r="N933" i="4"/>
  <c r="O933" i="4" s="1"/>
  <c r="N934" i="4"/>
  <c r="O934" i="4" s="1"/>
  <c r="N935" i="4"/>
  <c r="O935" i="4" s="1"/>
  <c r="N936" i="4"/>
  <c r="O936" i="4" s="1"/>
  <c r="N937" i="4"/>
  <c r="O937" i="4" s="1"/>
  <c r="N938" i="4"/>
  <c r="O938" i="4" s="1"/>
  <c r="N939" i="4"/>
  <c r="O939" i="4" s="1"/>
  <c r="N941" i="4"/>
  <c r="O941" i="4" s="1"/>
  <c r="N942" i="4"/>
  <c r="O942" i="4" s="1"/>
  <c r="N946" i="4"/>
  <c r="O946" i="4" s="1"/>
  <c r="N943" i="4"/>
  <c r="O943" i="4" s="1"/>
  <c r="N944" i="4"/>
  <c r="O944" i="4" s="1"/>
  <c r="N945" i="4"/>
  <c r="O945" i="4" s="1"/>
  <c r="N947" i="4"/>
  <c r="O947" i="4" s="1"/>
  <c r="N948" i="4"/>
  <c r="O948" i="4" s="1"/>
  <c r="N949" i="4"/>
  <c r="O949" i="4" s="1"/>
  <c r="N950" i="4"/>
  <c r="O950" i="4" s="1"/>
  <c r="N951" i="4"/>
  <c r="O951" i="4" s="1"/>
  <c r="N952" i="4"/>
  <c r="O952" i="4" s="1"/>
  <c r="N953" i="4"/>
  <c r="O953" i="4" s="1"/>
  <c r="N954" i="4"/>
  <c r="O954" i="4" s="1"/>
  <c r="N955" i="4"/>
  <c r="O955" i="4" s="1"/>
  <c r="N956" i="4"/>
  <c r="O956" i="4" s="1"/>
  <c r="N957" i="4"/>
  <c r="O957" i="4" s="1"/>
  <c r="N958" i="4"/>
  <c r="O958" i="4" s="1"/>
  <c r="N962" i="4"/>
  <c r="O962" i="4" s="1"/>
  <c r="N959" i="4"/>
  <c r="O959" i="4" s="1"/>
  <c r="N960" i="4"/>
  <c r="O960" i="4" s="1"/>
  <c r="N961" i="4"/>
  <c r="O961" i="4" s="1"/>
  <c r="N964" i="4"/>
  <c r="O964" i="4" s="1"/>
  <c r="N940" i="4"/>
  <c r="O940" i="4" s="1"/>
  <c r="N1097" i="4"/>
  <c r="O1097" i="4" s="1"/>
  <c r="N7" i="4"/>
  <c r="O7" i="4" s="1"/>
  <c r="N8" i="4"/>
  <c r="O8" i="4" s="1"/>
  <c r="N9" i="4"/>
  <c r="O9" i="4" s="1"/>
  <c r="N10" i="4"/>
  <c r="O10" i="4" s="1"/>
  <c r="N11" i="4"/>
  <c r="O11" i="4" s="1"/>
  <c r="N12" i="4"/>
  <c r="O12" i="4" s="1"/>
  <c r="N13" i="4"/>
  <c r="O13" i="4" s="1"/>
  <c r="N14" i="4"/>
  <c r="O14" i="4" s="1"/>
  <c r="N15" i="4"/>
  <c r="O15" i="4" s="1"/>
  <c r="N16" i="4"/>
  <c r="O16" i="4" s="1"/>
  <c r="N17" i="4"/>
  <c r="O17" i="4" s="1"/>
  <c r="N18" i="4"/>
  <c r="O18" i="4" s="1"/>
  <c r="N19" i="4"/>
  <c r="O19" i="4" s="1"/>
  <c r="N20" i="4"/>
  <c r="O20" i="4" s="1"/>
  <c r="N21" i="4"/>
  <c r="O21" i="4" s="1"/>
  <c r="N22" i="4"/>
  <c r="O22" i="4" s="1"/>
  <c r="N23" i="4"/>
  <c r="O23" i="4" s="1"/>
  <c r="N24" i="4"/>
  <c r="O24" i="4" s="1"/>
  <c r="N25" i="4"/>
  <c r="O25" i="4" s="1"/>
  <c r="N26" i="4"/>
  <c r="O26" i="4" s="1"/>
  <c r="N27" i="4"/>
  <c r="O27" i="4" s="1"/>
  <c r="N28" i="4"/>
  <c r="O28" i="4" s="1"/>
  <c r="N29" i="4"/>
  <c r="O29" i="4" s="1"/>
  <c r="N30" i="4"/>
  <c r="O30" i="4" s="1"/>
  <c r="N31" i="4"/>
  <c r="O31" i="4" s="1"/>
  <c r="N32" i="4"/>
  <c r="O32" i="4" s="1"/>
  <c r="N33" i="4"/>
  <c r="O33" i="4" s="1"/>
  <c r="N34" i="4"/>
  <c r="O34" i="4" s="1"/>
  <c r="N35" i="4"/>
  <c r="O35" i="4" s="1"/>
  <c r="N36" i="4"/>
  <c r="O36" i="4" s="1"/>
  <c r="N37" i="4"/>
  <c r="O37" i="4" s="1"/>
  <c r="N38" i="4"/>
  <c r="O38" i="4" s="1"/>
  <c r="N39" i="4"/>
  <c r="O39" i="4" s="1"/>
  <c r="N40" i="4"/>
  <c r="O40" i="4" s="1"/>
  <c r="N41" i="4"/>
  <c r="O41" i="4" s="1"/>
  <c r="N42" i="4"/>
  <c r="O42" i="4" s="1"/>
  <c r="N43" i="4"/>
  <c r="O43" i="4" s="1"/>
  <c r="N44" i="4"/>
  <c r="O44" i="4" s="1"/>
  <c r="N45" i="4"/>
  <c r="O45" i="4" s="1"/>
  <c r="N46" i="4"/>
  <c r="O46" i="4" s="1"/>
  <c r="N47" i="4"/>
  <c r="O47" i="4" s="1"/>
  <c r="N48" i="4"/>
  <c r="O48" i="4" s="1"/>
  <c r="N49" i="4"/>
  <c r="O49" i="4" s="1"/>
  <c r="N50" i="4"/>
  <c r="O50" i="4" s="1"/>
  <c r="N51" i="4"/>
  <c r="O51" i="4" s="1"/>
  <c r="N52" i="4"/>
  <c r="O52" i="4" s="1"/>
  <c r="N53" i="4"/>
  <c r="O53" i="4" s="1"/>
  <c r="N54" i="4"/>
  <c r="O54" i="4" s="1"/>
  <c r="N55" i="4"/>
  <c r="O55" i="4" s="1"/>
  <c r="N56" i="4"/>
  <c r="O56" i="4" s="1"/>
  <c r="N57" i="4"/>
  <c r="O57" i="4" s="1"/>
  <c r="N58" i="4"/>
  <c r="O58" i="4" s="1"/>
  <c r="N59" i="4"/>
  <c r="O59" i="4" s="1"/>
  <c r="N60" i="4"/>
  <c r="O60" i="4" s="1"/>
  <c r="N61" i="4"/>
  <c r="O61" i="4" s="1"/>
  <c r="N62" i="4"/>
  <c r="O62" i="4" s="1"/>
  <c r="N63" i="4"/>
  <c r="O63" i="4" s="1"/>
  <c r="N64" i="4"/>
  <c r="O64" i="4" s="1"/>
  <c r="N65" i="4"/>
  <c r="O65" i="4" s="1"/>
  <c r="N66" i="4"/>
  <c r="O66" i="4" s="1"/>
  <c r="N67" i="4"/>
  <c r="O67" i="4" s="1"/>
  <c r="N68" i="4"/>
  <c r="O68" i="4" s="1"/>
  <c r="N69" i="4"/>
  <c r="O69" i="4" s="1"/>
  <c r="N70" i="4"/>
  <c r="O70" i="4" s="1"/>
  <c r="N71" i="4"/>
  <c r="O71" i="4" s="1"/>
  <c r="N72" i="4"/>
  <c r="O72" i="4" s="1"/>
  <c r="N73" i="4"/>
  <c r="O73" i="4" s="1"/>
  <c r="N74" i="4"/>
  <c r="O74" i="4" s="1"/>
  <c r="N75" i="4"/>
  <c r="O75" i="4" s="1"/>
  <c r="N76" i="4"/>
  <c r="O76" i="4" s="1"/>
  <c r="N77" i="4"/>
  <c r="O77" i="4" s="1"/>
  <c r="N78" i="4"/>
  <c r="O78" i="4" s="1"/>
  <c r="N79" i="4"/>
  <c r="O79" i="4" s="1"/>
  <c r="N80" i="4"/>
  <c r="O80" i="4" s="1"/>
  <c r="N81" i="4"/>
  <c r="O81" i="4" s="1"/>
  <c r="N82" i="4"/>
  <c r="O82" i="4" s="1"/>
  <c r="N83" i="4"/>
  <c r="O83" i="4" s="1"/>
  <c r="N84" i="4"/>
  <c r="O84" i="4" s="1"/>
  <c r="N85" i="4"/>
  <c r="O85" i="4" s="1"/>
  <c r="N86" i="4"/>
  <c r="O86" i="4" s="1"/>
  <c r="N87" i="4"/>
  <c r="O87" i="4" s="1"/>
  <c r="N88" i="4"/>
  <c r="O88" i="4" s="1"/>
  <c r="N89" i="4"/>
  <c r="O89" i="4" s="1"/>
  <c r="N90" i="4"/>
  <c r="O90" i="4" s="1"/>
  <c r="N91" i="4"/>
  <c r="O91" i="4" s="1"/>
  <c r="N92" i="4"/>
  <c r="O92" i="4" s="1"/>
  <c r="N93" i="4"/>
  <c r="O93" i="4" s="1"/>
  <c r="N94" i="4"/>
  <c r="O94" i="4" s="1"/>
  <c r="N95" i="4"/>
  <c r="O95" i="4" s="1"/>
  <c r="N96" i="4"/>
  <c r="O96" i="4" s="1"/>
  <c r="N97" i="4"/>
  <c r="O97" i="4" s="1"/>
  <c r="N98" i="4"/>
  <c r="O98" i="4" s="1"/>
  <c r="N99" i="4"/>
  <c r="O99" i="4" s="1"/>
  <c r="N100" i="4"/>
  <c r="O100" i="4" s="1"/>
  <c r="N101" i="4"/>
  <c r="O101" i="4" s="1"/>
  <c r="N102" i="4"/>
  <c r="O102" i="4" s="1"/>
  <c r="N103" i="4"/>
  <c r="O103" i="4" s="1"/>
  <c r="N104" i="4"/>
  <c r="O104" i="4" s="1"/>
  <c r="N105" i="4"/>
  <c r="O105" i="4" s="1"/>
  <c r="N106" i="4"/>
  <c r="O106" i="4" s="1"/>
  <c r="N107" i="4"/>
  <c r="O107" i="4" s="1"/>
  <c r="N108" i="4"/>
  <c r="O108" i="4" s="1"/>
  <c r="N109" i="4"/>
  <c r="O109" i="4" s="1"/>
  <c r="N110" i="4"/>
  <c r="O110" i="4" s="1"/>
  <c r="N111" i="4"/>
  <c r="O111" i="4" s="1"/>
  <c r="N112" i="4"/>
  <c r="O112" i="4" s="1"/>
  <c r="N113" i="4"/>
  <c r="O113" i="4" s="1"/>
  <c r="N114" i="4"/>
  <c r="O114" i="4" s="1"/>
  <c r="N115" i="4"/>
  <c r="O115" i="4" s="1"/>
  <c r="N116" i="4"/>
  <c r="O116" i="4" s="1"/>
  <c r="N117" i="4"/>
  <c r="O117" i="4" s="1"/>
  <c r="N118" i="4"/>
  <c r="O118" i="4" s="1"/>
  <c r="N119" i="4"/>
  <c r="O119" i="4" s="1"/>
  <c r="N120" i="4"/>
  <c r="O120" i="4" s="1"/>
  <c r="N121" i="4"/>
  <c r="O121" i="4" s="1"/>
  <c r="N122" i="4"/>
  <c r="O122" i="4" s="1"/>
  <c r="N123" i="4"/>
  <c r="O123" i="4" s="1"/>
  <c r="N124" i="4"/>
  <c r="O124" i="4" s="1"/>
  <c r="N125" i="4"/>
  <c r="O125" i="4" s="1"/>
  <c r="N126" i="4"/>
  <c r="O126" i="4" s="1"/>
  <c r="N127" i="4"/>
  <c r="O127" i="4" s="1"/>
  <c r="N128" i="4"/>
  <c r="O128" i="4" s="1"/>
  <c r="N129" i="4"/>
  <c r="O129" i="4" s="1"/>
  <c r="N130" i="4"/>
  <c r="O130" i="4" s="1"/>
  <c r="N131" i="4"/>
  <c r="O131" i="4" s="1"/>
  <c r="N1055" i="4"/>
  <c r="O1055" i="4" s="1"/>
  <c r="N1056" i="4"/>
  <c r="O1056" i="4" s="1"/>
  <c r="N1057" i="4"/>
  <c r="O1057" i="4" s="1"/>
  <c r="N1058" i="4"/>
  <c r="O1058" i="4" s="1"/>
  <c r="N1059" i="4"/>
  <c r="O1059" i="4" s="1"/>
  <c r="N1060" i="4"/>
  <c r="O1060" i="4" s="1"/>
  <c r="N1061" i="4"/>
  <c r="O1061" i="4" s="1"/>
  <c r="N1094" i="4"/>
  <c r="O1094" i="4" s="1"/>
  <c r="N132" i="4"/>
  <c r="O132" i="4" s="1"/>
  <c r="N133" i="4"/>
  <c r="O133" i="4" s="1"/>
  <c r="N134" i="4"/>
  <c r="O134" i="4" s="1"/>
  <c r="N135" i="4"/>
  <c r="O135" i="4" s="1"/>
  <c r="N136" i="4"/>
  <c r="O136" i="4" s="1"/>
  <c r="N137" i="4"/>
  <c r="O137" i="4" s="1"/>
  <c r="N138" i="4"/>
  <c r="O138" i="4" s="1"/>
  <c r="N139" i="4"/>
  <c r="O139" i="4" s="1"/>
  <c r="N140" i="4"/>
  <c r="O140" i="4" s="1"/>
  <c r="N141" i="4"/>
  <c r="O141" i="4" s="1"/>
  <c r="N142" i="4"/>
  <c r="O142" i="4" s="1"/>
  <c r="N143" i="4"/>
  <c r="O143" i="4" s="1"/>
  <c r="N144" i="4"/>
  <c r="O144" i="4" s="1"/>
  <c r="N145" i="4"/>
  <c r="O145" i="4" s="1"/>
  <c r="N146" i="4"/>
  <c r="O146" i="4" s="1"/>
  <c r="N147" i="4"/>
  <c r="O147" i="4" s="1"/>
  <c r="N148" i="4"/>
  <c r="O148" i="4" s="1"/>
  <c r="N149" i="4"/>
  <c r="O149" i="4" s="1"/>
  <c r="N150" i="4"/>
  <c r="O150" i="4" s="1"/>
  <c r="N151" i="4"/>
  <c r="O151" i="4" s="1"/>
  <c r="N152" i="4"/>
  <c r="O152" i="4" s="1"/>
  <c r="N153" i="4"/>
  <c r="O153" i="4" s="1"/>
  <c r="N154" i="4"/>
  <c r="O154" i="4" s="1"/>
  <c r="N155" i="4"/>
  <c r="O155" i="4" s="1"/>
  <c r="N156" i="4"/>
  <c r="O156" i="4" s="1"/>
  <c r="N157" i="4"/>
  <c r="O157" i="4" s="1"/>
  <c r="N158" i="4"/>
  <c r="O158" i="4" s="1"/>
  <c r="N159" i="4"/>
  <c r="O159" i="4" s="1"/>
  <c r="N160" i="4"/>
  <c r="O160" i="4" s="1"/>
  <c r="N161" i="4"/>
  <c r="O161" i="4" s="1"/>
  <c r="N162" i="4"/>
  <c r="O162" i="4" s="1"/>
  <c r="N163" i="4"/>
  <c r="O163" i="4" s="1"/>
  <c r="N164" i="4"/>
  <c r="O164" i="4" s="1"/>
  <c r="N165" i="4"/>
  <c r="O165" i="4" s="1"/>
  <c r="N166" i="4"/>
  <c r="O166" i="4" s="1"/>
  <c r="N167" i="4"/>
  <c r="O167" i="4" s="1"/>
  <c r="N168" i="4"/>
  <c r="O168" i="4" s="1"/>
  <c r="N169" i="4"/>
  <c r="O169" i="4" s="1"/>
  <c r="N170" i="4"/>
  <c r="O170" i="4" s="1"/>
  <c r="N171" i="4"/>
  <c r="O171" i="4" s="1"/>
  <c r="N172" i="4"/>
  <c r="O172" i="4" s="1"/>
  <c r="N173" i="4"/>
  <c r="O173" i="4" s="1"/>
  <c r="N174" i="4"/>
  <c r="O174" i="4" s="1"/>
  <c r="N175" i="4"/>
  <c r="O175" i="4" s="1"/>
  <c r="N176" i="4"/>
  <c r="O176" i="4" s="1"/>
  <c r="N177" i="4"/>
  <c r="O177" i="4" s="1"/>
  <c r="N178" i="4"/>
  <c r="O178" i="4" s="1"/>
  <c r="N179" i="4"/>
  <c r="O179" i="4" s="1"/>
  <c r="N180" i="4"/>
  <c r="O180" i="4" s="1"/>
  <c r="N181" i="4"/>
  <c r="O181" i="4" s="1"/>
  <c r="N182" i="4"/>
  <c r="O182" i="4" s="1"/>
  <c r="N183" i="4"/>
  <c r="O183" i="4" s="1"/>
  <c r="N184" i="4"/>
  <c r="O184" i="4" s="1"/>
  <c r="N185" i="4"/>
  <c r="O185" i="4" s="1"/>
  <c r="N186" i="4"/>
  <c r="O186" i="4" s="1"/>
  <c r="N187" i="4"/>
  <c r="O187" i="4" s="1"/>
  <c r="N188" i="4"/>
  <c r="O188" i="4" s="1"/>
  <c r="N189" i="4"/>
  <c r="O189" i="4" s="1"/>
  <c r="N190" i="4"/>
  <c r="O190" i="4" s="1"/>
  <c r="N191" i="4"/>
  <c r="O191" i="4" s="1"/>
  <c r="N192" i="4"/>
  <c r="O192" i="4" s="1"/>
  <c r="N193" i="4"/>
  <c r="O193" i="4" s="1"/>
  <c r="N194" i="4"/>
  <c r="O194" i="4" s="1"/>
  <c r="N195" i="4"/>
  <c r="O195" i="4" s="1"/>
  <c r="N196" i="4"/>
  <c r="O196" i="4" s="1"/>
  <c r="N197" i="4"/>
  <c r="O197" i="4" s="1"/>
  <c r="N198" i="4"/>
  <c r="O198" i="4" s="1"/>
  <c r="N199" i="4"/>
  <c r="O199" i="4" s="1"/>
  <c r="N200" i="4"/>
  <c r="O200" i="4" s="1"/>
  <c r="N201" i="4"/>
  <c r="O201" i="4" s="1"/>
  <c r="N202" i="4"/>
  <c r="O202" i="4" s="1"/>
  <c r="N203" i="4"/>
  <c r="O203" i="4" s="1"/>
  <c r="N204" i="4"/>
  <c r="O204" i="4" s="1"/>
  <c r="N205" i="4"/>
  <c r="O205" i="4" s="1"/>
  <c r="N206" i="4"/>
  <c r="O206" i="4" s="1"/>
  <c r="N207" i="4"/>
  <c r="O207" i="4" s="1"/>
  <c r="N208" i="4"/>
  <c r="O208" i="4" s="1"/>
  <c r="N209" i="4"/>
  <c r="O209" i="4" s="1"/>
  <c r="N210" i="4"/>
  <c r="O210" i="4" s="1"/>
  <c r="N211" i="4"/>
  <c r="O211" i="4" s="1"/>
  <c r="N212" i="4"/>
  <c r="O212" i="4" s="1"/>
  <c r="N213" i="4"/>
  <c r="O213" i="4" s="1"/>
  <c r="N214" i="4"/>
  <c r="O214" i="4" s="1"/>
  <c r="N215" i="4"/>
  <c r="O215" i="4" s="1"/>
  <c r="N216" i="4"/>
  <c r="O216" i="4" s="1"/>
  <c r="N217" i="4"/>
  <c r="O217" i="4" s="1"/>
  <c r="N218" i="4"/>
  <c r="O218" i="4" s="1"/>
  <c r="N219" i="4"/>
  <c r="O219" i="4" s="1"/>
  <c r="N220" i="4"/>
  <c r="O220" i="4" s="1"/>
  <c r="N221" i="4"/>
  <c r="O221" i="4" s="1"/>
  <c r="N222" i="4"/>
  <c r="O222" i="4" s="1"/>
  <c r="N223" i="4"/>
  <c r="O223" i="4" s="1"/>
  <c r="N224" i="4"/>
  <c r="O224" i="4" s="1"/>
  <c r="N225" i="4"/>
  <c r="O225" i="4" s="1"/>
  <c r="N226" i="4"/>
  <c r="O226" i="4" s="1"/>
  <c r="N227" i="4"/>
  <c r="O227" i="4" s="1"/>
  <c r="N228" i="4"/>
  <c r="O228" i="4" s="1"/>
  <c r="N229" i="4"/>
  <c r="O229" i="4" s="1"/>
  <c r="N230" i="4"/>
  <c r="O230" i="4" s="1"/>
  <c r="N231" i="4"/>
  <c r="O231" i="4" s="1"/>
  <c r="N232" i="4"/>
  <c r="O232" i="4" s="1"/>
  <c r="N233" i="4"/>
  <c r="O233" i="4" s="1"/>
  <c r="N234" i="4"/>
  <c r="O234" i="4" s="1"/>
  <c r="N235" i="4"/>
  <c r="O235" i="4" s="1"/>
  <c r="N236" i="4"/>
  <c r="O236" i="4" s="1"/>
  <c r="N237" i="4"/>
  <c r="O237" i="4" s="1"/>
  <c r="N238" i="4"/>
  <c r="O238" i="4" s="1"/>
  <c r="N239" i="4"/>
  <c r="O239" i="4" s="1"/>
  <c r="N240" i="4"/>
  <c r="O240" i="4" s="1"/>
  <c r="N241" i="4"/>
  <c r="O241" i="4" s="1"/>
  <c r="N242" i="4"/>
  <c r="O242" i="4" s="1"/>
  <c r="N243" i="4"/>
  <c r="O243" i="4" s="1"/>
  <c r="N244" i="4"/>
  <c r="O244" i="4" s="1"/>
  <c r="N245" i="4"/>
  <c r="O245" i="4" s="1"/>
  <c r="N246" i="4"/>
  <c r="O246" i="4" s="1"/>
  <c r="N247" i="4"/>
  <c r="O247" i="4" s="1"/>
  <c r="N248" i="4"/>
  <c r="O248" i="4" s="1"/>
  <c r="N249" i="4"/>
  <c r="O249" i="4" s="1"/>
  <c r="N250" i="4"/>
  <c r="O250" i="4" s="1"/>
  <c r="N251" i="4"/>
  <c r="O251" i="4" s="1"/>
  <c r="N252" i="4"/>
  <c r="O252" i="4" s="1"/>
  <c r="N253" i="4"/>
  <c r="O253" i="4" s="1"/>
  <c r="N254" i="4"/>
  <c r="O254" i="4" s="1"/>
  <c r="N255" i="4"/>
  <c r="O255" i="4" s="1"/>
  <c r="N256" i="4"/>
  <c r="O256" i="4" s="1"/>
  <c r="N257" i="4"/>
  <c r="O257" i="4" s="1"/>
  <c r="N258" i="4"/>
  <c r="O258" i="4" s="1"/>
  <c r="N259" i="4"/>
  <c r="O259" i="4" s="1"/>
  <c r="N260" i="4"/>
  <c r="O260" i="4" s="1"/>
  <c r="N261" i="4"/>
  <c r="O261" i="4" s="1"/>
  <c r="N262" i="4"/>
  <c r="O262" i="4" s="1"/>
  <c r="N263" i="4"/>
  <c r="O263" i="4" s="1"/>
  <c r="N264" i="4"/>
  <c r="O264" i="4" s="1"/>
  <c r="N265" i="4"/>
  <c r="O265" i="4" s="1"/>
  <c r="N266" i="4"/>
  <c r="O266" i="4" s="1"/>
  <c r="N267" i="4"/>
  <c r="O267" i="4" s="1"/>
  <c r="N268" i="4"/>
  <c r="O268" i="4" s="1"/>
  <c r="N269" i="4"/>
  <c r="O269" i="4" s="1"/>
  <c r="N270" i="4"/>
  <c r="O270" i="4" s="1"/>
  <c r="N271" i="4"/>
  <c r="O271" i="4" s="1"/>
  <c r="N272" i="4"/>
  <c r="O272" i="4" s="1"/>
  <c r="N273" i="4"/>
  <c r="O273" i="4" s="1"/>
  <c r="N274" i="4"/>
  <c r="O274" i="4" s="1"/>
  <c r="N275" i="4"/>
  <c r="O275" i="4" s="1"/>
  <c r="N276" i="4"/>
  <c r="O276" i="4" s="1"/>
  <c r="N277" i="4"/>
  <c r="O277" i="4" s="1"/>
  <c r="N278" i="4"/>
  <c r="O278" i="4" s="1"/>
  <c r="N279" i="4"/>
  <c r="O279" i="4" s="1"/>
  <c r="N280" i="4"/>
  <c r="O280" i="4" s="1"/>
  <c r="N281" i="4"/>
  <c r="O281" i="4" s="1"/>
  <c r="N282" i="4"/>
  <c r="O282" i="4" s="1"/>
  <c r="N283" i="4"/>
  <c r="O283" i="4" s="1"/>
  <c r="N284" i="4"/>
  <c r="O284" i="4" s="1"/>
  <c r="N285" i="4"/>
  <c r="O285" i="4" s="1"/>
  <c r="N286" i="4"/>
  <c r="O286" i="4" s="1"/>
  <c r="N287" i="4"/>
  <c r="O287" i="4" s="1"/>
  <c r="N288" i="4"/>
  <c r="O288" i="4" s="1"/>
  <c r="N289" i="4"/>
  <c r="O289" i="4" s="1"/>
  <c r="N290" i="4"/>
  <c r="O290" i="4" s="1"/>
  <c r="N291" i="4"/>
  <c r="O291" i="4" s="1"/>
  <c r="N292" i="4"/>
  <c r="O292" i="4" s="1"/>
  <c r="N293" i="4"/>
  <c r="O293" i="4" s="1"/>
  <c r="N294" i="4"/>
  <c r="O294" i="4" s="1"/>
  <c r="N295" i="4"/>
  <c r="O295" i="4" s="1"/>
  <c r="N296" i="4"/>
  <c r="O296" i="4" s="1"/>
  <c r="N297" i="4"/>
  <c r="O297" i="4" s="1"/>
  <c r="N298" i="4"/>
  <c r="O298" i="4" s="1"/>
  <c r="N299" i="4"/>
  <c r="O299" i="4" s="1"/>
  <c r="N300" i="4"/>
  <c r="O300" i="4" s="1"/>
  <c r="N301" i="4"/>
  <c r="O301" i="4" s="1"/>
  <c r="N302" i="4"/>
  <c r="O302" i="4" s="1"/>
  <c r="N303" i="4"/>
  <c r="O303" i="4" s="1"/>
  <c r="N304" i="4"/>
  <c r="O304" i="4" s="1"/>
  <c r="N305" i="4"/>
  <c r="O305" i="4" s="1"/>
  <c r="N306" i="4"/>
  <c r="O306" i="4" s="1"/>
  <c r="N307" i="4"/>
  <c r="O307" i="4" s="1"/>
  <c r="N308" i="4"/>
  <c r="O308" i="4" s="1"/>
  <c r="N309" i="4"/>
  <c r="O309" i="4" s="1"/>
  <c r="N310" i="4"/>
  <c r="O310" i="4" s="1"/>
  <c r="N311" i="4"/>
  <c r="O311" i="4" s="1"/>
  <c r="N312" i="4"/>
  <c r="O312" i="4" s="1"/>
  <c r="N313" i="4"/>
  <c r="O313" i="4" s="1"/>
  <c r="N314" i="4"/>
  <c r="O314" i="4" s="1"/>
  <c r="N315" i="4"/>
  <c r="O315" i="4" s="1"/>
  <c r="N316" i="4"/>
  <c r="O316" i="4" s="1"/>
  <c r="N318" i="4"/>
  <c r="O318" i="4" s="1"/>
  <c r="N319" i="4"/>
  <c r="O319" i="4" s="1"/>
  <c r="N320" i="4"/>
  <c r="O320" i="4" s="1"/>
  <c r="N321" i="4"/>
  <c r="O321" i="4" s="1"/>
  <c r="N322" i="4"/>
  <c r="O322" i="4" s="1"/>
  <c r="N323" i="4"/>
  <c r="O323" i="4" s="1"/>
  <c r="N324" i="4"/>
  <c r="O324" i="4" s="1"/>
  <c r="N325" i="4"/>
  <c r="O325" i="4" s="1"/>
  <c r="N326" i="4"/>
  <c r="O326" i="4" s="1"/>
  <c r="N327" i="4"/>
  <c r="O327" i="4" s="1"/>
  <c r="N328" i="4"/>
  <c r="O328" i="4" s="1"/>
  <c r="N329" i="4"/>
  <c r="O329" i="4" s="1"/>
  <c r="N330" i="4"/>
  <c r="O330" i="4" s="1"/>
  <c r="N331" i="4"/>
  <c r="O331" i="4" s="1"/>
  <c r="N332" i="4"/>
  <c r="O332" i="4" s="1"/>
  <c r="N333" i="4"/>
  <c r="O333" i="4" s="1"/>
  <c r="N334" i="4"/>
  <c r="O334" i="4" s="1"/>
  <c r="N335" i="4"/>
  <c r="O335" i="4" s="1"/>
  <c r="N336" i="4"/>
  <c r="O336" i="4" s="1"/>
  <c r="N337" i="4"/>
  <c r="O337" i="4" s="1"/>
  <c r="N338" i="4"/>
  <c r="O338" i="4" s="1"/>
  <c r="N339" i="4"/>
  <c r="O339" i="4" s="1"/>
  <c r="N340" i="4"/>
  <c r="O340" i="4" s="1"/>
  <c r="N341" i="4"/>
  <c r="O341" i="4" s="1"/>
  <c r="N342" i="4"/>
  <c r="O342" i="4" s="1"/>
  <c r="N343" i="4"/>
  <c r="O343" i="4" s="1"/>
  <c r="N344" i="4"/>
  <c r="O344" i="4" s="1"/>
  <c r="N345" i="4"/>
  <c r="O345" i="4" s="1"/>
  <c r="N346" i="4"/>
  <c r="O346" i="4" s="1"/>
  <c r="N347" i="4"/>
  <c r="O347" i="4" s="1"/>
  <c r="N348" i="4"/>
  <c r="O348" i="4" s="1"/>
  <c r="N349" i="4"/>
  <c r="O349" i="4" s="1"/>
  <c r="N350" i="4"/>
  <c r="O350" i="4" s="1"/>
  <c r="N351" i="4"/>
  <c r="O351" i="4" s="1"/>
  <c r="N352" i="4"/>
  <c r="O352" i="4" s="1"/>
  <c r="N353" i="4"/>
  <c r="O353" i="4" s="1"/>
  <c r="N354" i="4"/>
  <c r="O354" i="4" s="1"/>
  <c r="N355" i="4"/>
  <c r="O355" i="4" s="1"/>
  <c r="N356" i="4"/>
  <c r="O356" i="4" s="1"/>
  <c r="N357" i="4"/>
  <c r="O357" i="4" s="1"/>
  <c r="N358" i="4"/>
  <c r="O358" i="4" s="1"/>
  <c r="N359" i="4"/>
  <c r="O359" i="4" s="1"/>
  <c r="N360" i="4"/>
  <c r="O360" i="4" s="1"/>
  <c r="N361" i="4"/>
  <c r="O361" i="4" s="1"/>
  <c r="N362" i="4"/>
  <c r="O362" i="4" s="1"/>
  <c r="N363" i="4"/>
  <c r="O363" i="4" s="1"/>
  <c r="N364" i="4"/>
  <c r="O364" i="4" s="1"/>
  <c r="N365" i="4"/>
  <c r="O365" i="4" s="1"/>
  <c r="N366" i="4"/>
  <c r="O366" i="4" s="1"/>
  <c r="N367" i="4"/>
  <c r="O367" i="4" s="1"/>
  <c r="N1062" i="4"/>
  <c r="O1062" i="4" s="1"/>
  <c r="N1063" i="4"/>
  <c r="O1063" i="4" s="1"/>
  <c r="N1064" i="4"/>
  <c r="O1064" i="4" s="1"/>
  <c r="N1065" i="4"/>
  <c r="O1065" i="4" s="1"/>
  <c r="N1066" i="4"/>
  <c r="O1066" i="4" s="1"/>
  <c r="N1067" i="4"/>
  <c r="O1067" i="4" s="1"/>
  <c r="N1068" i="4"/>
  <c r="O1068" i="4" s="1"/>
  <c r="N1069" i="4"/>
  <c r="O1069" i="4" s="1"/>
  <c r="N1070" i="4"/>
  <c r="O1070" i="4" s="1"/>
  <c r="N1071" i="4"/>
  <c r="O1071" i="4" s="1"/>
  <c r="N1072" i="4"/>
  <c r="O1072" i="4" s="1"/>
  <c r="N1073" i="4"/>
  <c r="O1073" i="4" s="1"/>
  <c r="N1074" i="4"/>
  <c r="O1074" i="4" s="1"/>
  <c r="N1075" i="4"/>
  <c r="O1075" i="4" s="1"/>
  <c r="N1076" i="4"/>
  <c r="O1076" i="4" s="1"/>
  <c r="N1077" i="4"/>
  <c r="O1077" i="4" s="1"/>
  <c r="N1078" i="4"/>
  <c r="O1078" i="4" s="1"/>
  <c r="N1079" i="4"/>
  <c r="O1079" i="4" s="1"/>
  <c r="N1080" i="4"/>
  <c r="O1080" i="4" s="1"/>
  <c r="N368" i="4"/>
  <c r="O368" i="4" s="1"/>
  <c r="N369" i="4"/>
  <c r="O369" i="4" s="1"/>
  <c r="N370" i="4"/>
  <c r="O370" i="4" s="1"/>
  <c r="N371" i="4"/>
  <c r="O371" i="4" s="1"/>
  <c r="N372" i="4"/>
  <c r="O372" i="4" s="1"/>
  <c r="N373" i="4"/>
  <c r="O373" i="4" s="1"/>
  <c r="N374" i="4"/>
  <c r="O374" i="4" s="1"/>
  <c r="N375" i="4"/>
  <c r="O375" i="4" s="1"/>
  <c r="N376" i="4"/>
  <c r="O376" i="4" s="1"/>
  <c r="N377" i="4"/>
  <c r="O377" i="4" s="1"/>
  <c r="N378" i="4"/>
  <c r="O378" i="4" s="1"/>
  <c r="N379" i="4"/>
  <c r="O379" i="4" s="1"/>
  <c r="N380" i="4"/>
  <c r="O380" i="4" s="1"/>
  <c r="N381" i="4"/>
  <c r="O381" i="4" s="1"/>
  <c r="N382" i="4"/>
  <c r="O382" i="4" s="1"/>
  <c r="N383" i="4"/>
  <c r="O383" i="4" s="1"/>
  <c r="N384" i="4"/>
  <c r="O384" i="4" s="1"/>
  <c r="N385" i="4"/>
  <c r="O385" i="4" s="1"/>
  <c r="N386" i="4"/>
  <c r="O386" i="4" s="1"/>
  <c r="N387" i="4"/>
  <c r="O387" i="4" s="1"/>
  <c r="N388" i="4"/>
  <c r="O388" i="4" s="1"/>
  <c r="N389" i="4"/>
  <c r="O389" i="4" s="1"/>
  <c r="N390" i="4"/>
  <c r="O390" i="4" s="1"/>
  <c r="N391" i="4"/>
  <c r="O391" i="4" s="1"/>
  <c r="N392" i="4"/>
  <c r="O392" i="4" s="1"/>
  <c r="N393" i="4"/>
  <c r="O393" i="4" s="1"/>
  <c r="N394" i="4"/>
  <c r="O394" i="4" s="1"/>
  <c r="N395" i="4"/>
  <c r="O395" i="4" s="1"/>
  <c r="N396" i="4"/>
  <c r="O396" i="4" s="1"/>
  <c r="N397" i="4"/>
  <c r="O397" i="4" s="1"/>
  <c r="N398" i="4"/>
  <c r="O398" i="4" s="1"/>
  <c r="N399" i="4"/>
  <c r="O399" i="4" s="1"/>
  <c r="N400" i="4"/>
  <c r="O400" i="4" s="1"/>
  <c r="N401" i="4"/>
  <c r="O401" i="4" s="1"/>
  <c r="N402" i="4"/>
  <c r="O402" i="4" s="1"/>
  <c r="N403" i="4"/>
  <c r="O403" i="4" s="1"/>
  <c r="N404" i="4"/>
  <c r="O404" i="4" s="1"/>
  <c r="N405" i="4"/>
  <c r="O405" i="4" s="1"/>
  <c r="N406" i="4"/>
  <c r="O406" i="4" s="1"/>
  <c r="N407" i="4"/>
  <c r="O407" i="4" s="1"/>
  <c r="N408" i="4"/>
  <c r="O408" i="4" s="1"/>
  <c r="N409" i="4"/>
  <c r="O409" i="4" s="1"/>
  <c r="N410" i="4"/>
  <c r="O410" i="4" s="1"/>
  <c r="N411" i="4"/>
  <c r="O411" i="4" s="1"/>
  <c r="N412" i="4"/>
  <c r="O412" i="4" s="1"/>
  <c r="N413" i="4"/>
  <c r="O413" i="4" s="1"/>
  <c r="N414" i="4"/>
  <c r="O414" i="4" s="1"/>
  <c r="N415" i="4"/>
  <c r="O415" i="4" s="1"/>
  <c r="N416" i="4"/>
  <c r="O416" i="4" s="1"/>
  <c r="N417" i="4"/>
  <c r="O417" i="4" s="1"/>
  <c r="N418" i="4"/>
  <c r="O418" i="4" s="1"/>
  <c r="N419" i="4"/>
  <c r="O419" i="4" s="1"/>
  <c r="N420" i="4"/>
  <c r="O420" i="4" s="1"/>
  <c r="N421" i="4"/>
  <c r="O421" i="4" s="1"/>
  <c r="N422" i="4"/>
  <c r="O422" i="4" s="1"/>
  <c r="N423" i="4"/>
  <c r="O423" i="4" s="1"/>
  <c r="N424" i="4"/>
  <c r="O424" i="4" s="1"/>
  <c r="N425" i="4"/>
  <c r="O425" i="4" s="1"/>
  <c r="N426" i="4"/>
  <c r="O426" i="4" s="1"/>
  <c r="N427" i="4"/>
  <c r="O427" i="4" s="1"/>
  <c r="N428" i="4"/>
  <c r="O428" i="4" s="1"/>
  <c r="N429" i="4"/>
  <c r="O429" i="4" s="1"/>
  <c r="N430" i="4"/>
  <c r="O430" i="4" s="1"/>
  <c r="N431" i="4"/>
  <c r="O431" i="4" s="1"/>
  <c r="N432" i="4"/>
  <c r="O432" i="4" s="1"/>
  <c r="N433" i="4"/>
  <c r="O433" i="4" s="1"/>
  <c r="N434" i="4"/>
  <c r="O434" i="4" s="1"/>
  <c r="N581" i="4"/>
  <c r="O581" i="4" s="1"/>
  <c r="N582" i="4"/>
  <c r="O582" i="4" s="1"/>
  <c r="N583" i="4"/>
  <c r="O583" i="4" s="1"/>
  <c r="N584" i="4"/>
  <c r="O584" i="4" s="1"/>
  <c r="N585" i="4"/>
  <c r="O585" i="4" s="1"/>
  <c r="N586" i="4"/>
  <c r="O586" i="4" s="1"/>
  <c r="N587" i="4"/>
  <c r="O587" i="4" s="1"/>
  <c r="N588" i="4"/>
  <c r="O588" i="4" s="1"/>
  <c r="N589" i="4"/>
  <c r="O589" i="4" s="1"/>
  <c r="N590" i="4"/>
  <c r="O590" i="4" s="1"/>
  <c r="N591" i="4"/>
  <c r="O591" i="4" s="1"/>
  <c r="N592" i="4"/>
  <c r="O592" i="4" s="1"/>
  <c r="N593" i="4"/>
  <c r="O593" i="4" s="1"/>
  <c r="N594" i="4"/>
  <c r="O594" i="4" s="1"/>
  <c r="N595" i="4"/>
  <c r="O595" i="4" s="1"/>
  <c r="N596" i="4"/>
  <c r="O596" i="4" s="1"/>
  <c r="N597" i="4"/>
  <c r="O597" i="4" s="1"/>
  <c r="N598" i="4"/>
  <c r="O598" i="4" s="1"/>
  <c r="N599" i="4"/>
  <c r="O599" i="4" s="1"/>
  <c r="N600" i="4"/>
  <c r="O600" i="4" s="1"/>
  <c r="N601" i="4"/>
  <c r="O601" i="4" s="1"/>
  <c r="N603" i="4"/>
  <c r="O603" i="4" s="1"/>
  <c r="N604" i="4"/>
  <c r="O604" i="4" s="1"/>
  <c r="N605" i="4"/>
  <c r="O605" i="4" s="1"/>
  <c r="N606" i="4"/>
  <c r="O606" i="4" s="1"/>
  <c r="N607" i="4"/>
  <c r="O607" i="4" s="1"/>
  <c r="N608" i="4"/>
  <c r="O608" i="4" s="1"/>
  <c r="N609" i="4"/>
  <c r="O609" i="4" s="1"/>
  <c r="N610" i="4"/>
  <c r="O610" i="4" s="1"/>
  <c r="N611" i="4"/>
  <c r="O611" i="4" s="1"/>
  <c r="N435" i="4"/>
  <c r="O435" i="4" s="1"/>
  <c r="N436" i="4"/>
  <c r="O436" i="4" s="1"/>
  <c r="N437" i="4"/>
  <c r="O437" i="4" s="1"/>
  <c r="N438" i="4"/>
  <c r="O438" i="4" s="1"/>
  <c r="N439" i="4"/>
  <c r="O439" i="4" s="1"/>
  <c r="N440" i="4"/>
  <c r="O440" i="4" s="1"/>
  <c r="N441" i="4"/>
  <c r="O441" i="4" s="1"/>
  <c r="N442" i="4"/>
  <c r="O442" i="4" s="1"/>
  <c r="N443" i="4"/>
  <c r="O443" i="4" s="1"/>
  <c r="N444" i="4"/>
  <c r="O444" i="4" s="1"/>
  <c r="N445" i="4"/>
  <c r="O445" i="4" s="1"/>
  <c r="N446" i="4"/>
  <c r="O446" i="4" s="1"/>
  <c r="N447" i="4"/>
  <c r="O447" i="4" s="1"/>
  <c r="N448" i="4"/>
  <c r="O448" i="4" s="1"/>
  <c r="N449" i="4"/>
  <c r="O449" i="4" s="1"/>
  <c r="N450" i="4"/>
  <c r="O450" i="4" s="1"/>
  <c r="N451" i="4"/>
  <c r="O451" i="4" s="1"/>
  <c r="N452" i="4"/>
  <c r="O452" i="4" s="1"/>
  <c r="N453" i="4"/>
  <c r="O453" i="4" s="1"/>
  <c r="N454" i="4"/>
  <c r="O454" i="4" s="1"/>
  <c r="N455" i="4"/>
  <c r="O455" i="4" s="1"/>
  <c r="N456" i="4"/>
  <c r="O456" i="4" s="1"/>
  <c r="N457" i="4"/>
  <c r="O457" i="4" s="1"/>
  <c r="N458" i="4"/>
  <c r="O458" i="4" s="1"/>
  <c r="N459" i="4"/>
  <c r="O459" i="4" s="1"/>
  <c r="N460" i="4"/>
  <c r="O460" i="4" s="1"/>
  <c r="N461" i="4"/>
  <c r="O461" i="4" s="1"/>
  <c r="N462" i="4"/>
  <c r="O462" i="4" s="1"/>
  <c r="N463" i="4"/>
  <c r="O463" i="4" s="1"/>
  <c r="N464" i="4"/>
  <c r="O464" i="4" s="1"/>
  <c r="N465" i="4"/>
  <c r="O465" i="4" s="1"/>
  <c r="N466" i="4"/>
  <c r="O466" i="4" s="1"/>
  <c r="N467" i="4"/>
  <c r="O467" i="4" s="1"/>
  <c r="N468" i="4"/>
  <c r="O468" i="4" s="1"/>
  <c r="N469" i="4"/>
  <c r="O469" i="4" s="1"/>
  <c r="N470" i="4"/>
  <c r="O470" i="4" s="1"/>
  <c r="N471" i="4"/>
  <c r="O471" i="4" s="1"/>
  <c r="N472" i="4"/>
  <c r="O472" i="4" s="1"/>
  <c r="N473" i="4"/>
  <c r="O473" i="4" s="1"/>
  <c r="N474" i="4"/>
  <c r="O474" i="4" s="1"/>
  <c r="N475" i="4"/>
  <c r="O475" i="4" s="1"/>
  <c r="N476" i="4"/>
  <c r="O476" i="4" s="1"/>
  <c r="N477" i="4"/>
  <c r="O477" i="4" s="1"/>
  <c r="N478" i="4"/>
  <c r="O478" i="4" s="1"/>
  <c r="N479" i="4"/>
  <c r="O479" i="4" s="1"/>
  <c r="N480" i="4"/>
  <c r="O480" i="4" s="1"/>
  <c r="N481" i="4"/>
  <c r="O481" i="4" s="1"/>
  <c r="N482" i="4"/>
  <c r="O482" i="4" s="1"/>
  <c r="N483" i="4"/>
  <c r="O483" i="4" s="1"/>
  <c r="N484" i="4"/>
  <c r="O484" i="4" s="1"/>
  <c r="N485" i="4"/>
  <c r="O485" i="4" s="1"/>
  <c r="N486" i="4"/>
  <c r="O486" i="4" s="1"/>
  <c r="N487" i="4"/>
  <c r="O487" i="4" s="1"/>
  <c r="N488" i="4"/>
  <c r="O488" i="4" s="1"/>
  <c r="N489" i="4"/>
  <c r="O489" i="4" s="1"/>
  <c r="N490" i="4"/>
  <c r="O490" i="4" s="1"/>
  <c r="N491" i="4"/>
  <c r="O491" i="4" s="1"/>
  <c r="N492" i="4"/>
  <c r="O492" i="4" s="1"/>
  <c r="N493" i="4"/>
  <c r="O493" i="4" s="1"/>
  <c r="N494" i="4"/>
  <c r="O494" i="4" s="1"/>
  <c r="N495" i="4"/>
  <c r="O495" i="4" s="1"/>
  <c r="N496" i="4"/>
  <c r="O496" i="4" s="1"/>
  <c r="N497" i="4"/>
  <c r="O497" i="4" s="1"/>
  <c r="N498" i="4"/>
  <c r="O498" i="4" s="1"/>
  <c r="N499" i="4"/>
  <c r="O499" i="4" s="1"/>
  <c r="N500" i="4"/>
  <c r="O500" i="4" s="1"/>
  <c r="N501" i="4"/>
  <c r="O501" i="4" s="1"/>
  <c r="N502" i="4"/>
  <c r="O502" i="4" s="1"/>
  <c r="N503" i="4"/>
  <c r="O503" i="4" s="1"/>
  <c r="N504" i="4"/>
  <c r="O504" i="4" s="1"/>
  <c r="N505" i="4"/>
  <c r="O505" i="4" s="1"/>
  <c r="N506" i="4"/>
  <c r="O506" i="4" s="1"/>
  <c r="N507" i="4"/>
  <c r="O507" i="4" s="1"/>
  <c r="N508" i="4"/>
  <c r="O508" i="4" s="1"/>
  <c r="N509" i="4"/>
  <c r="O509" i="4" s="1"/>
  <c r="N510" i="4"/>
  <c r="O510" i="4" s="1"/>
  <c r="N511" i="4"/>
  <c r="O511" i="4" s="1"/>
  <c r="N512" i="4"/>
  <c r="O512" i="4" s="1"/>
  <c r="N513" i="4"/>
  <c r="O513" i="4" s="1"/>
  <c r="N514" i="4"/>
  <c r="O514" i="4" s="1"/>
  <c r="N515" i="4"/>
  <c r="O515" i="4" s="1"/>
  <c r="N516" i="4"/>
  <c r="O516" i="4" s="1"/>
  <c r="N517" i="4"/>
  <c r="O517" i="4" s="1"/>
  <c r="N518" i="4"/>
  <c r="O518" i="4" s="1"/>
  <c r="N519" i="4"/>
  <c r="O519" i="4" s="1"/>
  <c r="N520" i="4"/>
  <c r="O520" i="4" s="1"/>
  <c r="N521" i="4"/>
  <c r="O521" i="4" s="1"/>
  <c r="N522" i="4"/>
  <c r="O522" i="4" s="1"/>
  <c r="N523" i="4"/>
  <c r="O523" i="4" s="1"/>
  <c r="N524" i="4"/>
  <c r="O524" i="4" s="1"/>
  <c r="N525" i="4"/>
  <c r="O525" i="4" s="1"/>
  <c r="N526" i="4"/>
  <c r="O526" i="4" s="1"/>
  <c r="N527" i="4"/>
  <c r="O527" i="4" s="1"/>
  <c r="N528" i="4"/>
  <c r="O528" i="4" s="1"/>
  <c r="N529" i="4"/>
  <c r="O529" i="4" s="1"/>
  <c r="N530" i="4"/>
  <c r="O530" i="4" s="1"/>
  <c r="N531" i="4"/>
  <c r="O531" i="4" s="1"/>
  <c r="N532" i="4"/>
  <c r="O532" i="4" s="1"/>
  <c r="N533" i="4"/>
  <c r="O533" i="4" s="1"/>
  <c r="N534" i="4"/>
  <c r="O534" i="4" s="1"/>
  <c r="N535" i="4"/>
  <c r="O535" i="4" s="1"/>
  <c r="N536" i="4"/>
  <c r="O536" i="4" s="1"/>
  <c r="N537" i="4"/>
  <c r="O537" i="4" s="1"/>
  <c r="N538" i="4"/>
  <c r="O538" i="4" s="1"/>
  <c r="N539" i="4"/>
  <c r="O539" i="4" s="1"/>
  <c r="N540" i="4"/>
  <c r="O540" i="4" s="1"/>
  <c r="N541" i="4"/>
  <c r="O541" i="4" s="1"/>
  <c r="N542" i="4"/>
  <c r="O542" i="4" s="1"/>
  <c r="N543" i="4"/>
  <c r="O543" i="4" s="1"/>
  <c r="N544" i="4"/>
  <c r="O544" i="4" s="1"/>
  <c r="N545" i="4"/>
  <c r="O545" i="4" s="1"/>
  <c r="N546" i="4"/>
  <c r="O546" i="4" s="1"/>
  <c r="N547" i="4"/>
  <c r="O547" i="4" s="1"/>
  <c r="N548" i="4"/>
  <c r="O548" i="4" s="1"/>
  <c r="N549" i="4"/>
  <c r="O549" i="4" s="1"/>
  <c r="N550" i="4"/>
  <c r="O550" i="4" s="1"/>
  <c r="N551" i="4"/>
  <c r="O551" i="4" s="1"/>
  <c r="N552" i="4"/>
  <c r="O552" i="4" s="1"/>
  <c r="N553" i="4"/>
  <c r="O553" i="4" s="1"/>
  <c r="N554" i="4"/>
  <c r="O554" i="4" s="1"/>
  <c r="N555" i="4"/>
  <c r="O555" i="4" s="1"/>
  <c r="N556" i="4"/>
  <c r="O556" i="4" s="1"/>
  <c r="N557" i="4"/>
  <c r="O557" i="4" s="1"/>
  <c r="N558" i="4"/>
  <c r="O558" i="4" s="1"/>
  <c r="N559" i="4"/>
  <c r="O559" i="4" s="1"/>
  <c r="N560" i="4"/>
  <c r="O560" i="4" s="1"/>
  <c r="N561" i="4"/>
  <c r="O561" i="4" s="1"/>
  <c r="N562" i="4"/>
  <c r="O562" i="4" s="1"/>
  <c r="N563" i="4"/>
  <c r="O563" i="4" s="1"/>
  <c r="N564" i="4"/>
  <c r="O564" i="4" s="1"/>
  <c r="N565" i="4"/>
  <c r="O565" i="4" s="1"/>
  <c r="N566" i="4"/>
  <c r="O566" i="4" s="1"/>
  <c r="N567" i="4"/>
  <c r="O567" i="4" s="1"/>
  <c r="N568" i="4"/>
  <c r="O568" i="4" s="1"/>
  <c r="N569" i="4"/>
  <c r="O569" i="4" s="1"/>
  <c r="N570" i="4"/>
  <c r="O570" i="4" s="1"/>
  <c r="N571" i="4"/>
  <c r="O571" i="4" s="1"/>
  <c r="N572" i="4"/>
  <c r="O572" i="4" s="1"/>
  <c r="N573" i="4"/>
  <c r="O573" i="4" s="1"/>
  <c r="N574" i="4"/>
  <c r="O574" i="4" s="1"/>
  <c r="N575" i="4"/>
  <c r="O575" i="4" s="1"/>
  <c r="N576" i="4"/>
  <c r="O576" i="4" s="1"/>
  <c r="N577" i="4"/>
  <c r="O577" i="4" s="1"/>
  <c r="N578" i="4"/>
  <c r="O578" i="4" s="1"/>
  <c r="N579" i="4"/>
  <c r="O579" i="4" s="1"/>
  <c r="N580" i="4"/>
  <c r="O580" i="4" s="1"/>
  <c r="N1098" i="4"/>
  <c r="O1098" i="4" s="1"/>
  <c r="N1099" i="4"/>
  <c r="O1099" i="4" s="1"/>
  <c r="N1100" i="4"/>
  <c r="O1100" i="4" s="1"/>
  <c r="N1101" i="4"/>
  <c r="O1101" i="4" s="1"/>
  <c r="N1102" i="4"/>
  <c r="O1102" i="4" s="1"/>
  <c r="N1103" i="4"/>
  <c r="O1103" i="4" s="1"/>
  <c r="N612" i="4"/>
  <c r="O612" i="4" s="1"/>
  <c r="N613" i="4"/>
  <c r="O613" i="4" s="1"/>
  <c r="N614" i="4"/>
  <c r="O614" i="4" s="1"/>
  <c r="N615" i="4"/>
  <c r="O615" i="4" s="1"/>
  <c r="N616" i="4"/>
  <c r="O616" i="4" s="1"/>
  <c r="N617" i="4"/>
  <c r="O617" i="4" s="1"/>
  <c r="N618" i="4"/>
  <c r="O618" i="4" s="1"/>
  <c r="N619" i="4"/>
  <c r="O619" i="4" s="1"/>
  <c r="N620" i="4"/>
  <c r="O620" i="4" s="1"/>
  <c r="N621" i="4"/>
  <c r="O621" i="4" s="1"/>
  <c r="N622" i="4"/>
  <c r="O622" i="4" s="1"/>
  <c r="N623" i="4"/>
  <c r="O623" i="4" s="1"/>
  <c r="N624" i="4"/>
  <c r="O624" i="4" s="1"/>
  <c r="N625" i="4"/>
  <c r="O625" i="4" s="1"/>
  <c r="N626" i="4"/>
  <c r="O626" i="4" s="1"/>
  <c r="N627" i="4"/>
  <c r="O627" i="4" s="1"/>
  <c r="N628" i="4"/>
  <c r="O628" i="4" s="1"/>
  <c r="N629" i="4"/>
  <c r="O629" i="4" s="1"/>
  <c r="N630" i="4"/>
  <c r="O630" i="4" s="1"/>
  <c r="N631" i="4"/>
  <c r="O631" i="4" s="1"/>
  <c r="N632" i="4"/>
  <c r="O632" i="4" s="1"/>
  <c r="N633" i="4"/>
  <c r="O633" i="4" s="1"/>
  <c r="N634" i="4"/>
  <c r="O634" i="4" s="1"/>
  <c r="N635" i="4"/>
  <c r="O635" i="4" s="1"/>
  <c r="N636" i="4"/>
  <c r="O636" i="4" s="1"/>
  <c r="N637" i="4"/>
  <c r="O637" i="4" s="1"/>
  <c r="N638" i="4"/>
  <c r="O638" i="4" s="1"/>
  <c r="N639" i="4"/>
  <c r="O639" i="4" s="1"/>
  <c r="N640" i="4"/>
  <c r="O640" i="4" s="1"/>
  <c r="N641" i="4"/>
  <c r="O641" i="4" s="1"/>
  <c r="N642" i="4"/>
  <c r="O642" i="4" s="1"/>
  <c r="N643" i="4"/>
  <c r="O643" i="4" s="1"/>
  <c r="N644" i="4"/>
  <c r="O644" i="4" s="1"/>
  <c r="N645" i="4"/>
  <c r="O645" i="4" s="1"/>
  <c r="N646" i="4"/>
  <c r="O646" i="4" s="1"/>
  <c r="N647" i="4"/>
  <c r="O647" i="4" s="1"/>
  <c r="N648" i="4"/>
  <c r="O648" i="4" s="1"/>
  <c r="N649" i="4"/>
  <c r="O649" i="4" s="1"/>
  <c r="N650" i="4"/>
  <c r="O650" i="4" s="1"/>
  <c r="N651" i="4"/>
  <c r="O651" i="4" s="1"/>
  <c r="N652" i="4"/>
  <c r="O652" i="4" s="1"/>
  <c r="N653" i="4"/>
  <c r="O653" i="4" s="1"/>
  <c r="N654" i="4"/>
  <c r="O654" i="4" s="1"/>
  <c r="N655" i="4"/>
  <c r="O655" i="4" s="1"/>
  <c r="N656" i="4"/>
  <c r="O656" i="4" s="1"/>
  <c r="N657" i="4"/>
  <c r="O657" i="4" s="1"/>
  <c r="N658" i="4"/>
  <c r="O658" i="4" s="1"/>
  <c r="N659" i="4"/>
  <c r="O659" i="4" s="1"/>
  <c r="N660" i="4"/>
  <c r="O660" i="4" s="1"/>
  <c r="N661" i="4"/>
  <c r="O661" i="4" s="1"/>
  <c r="N662" i="4"/>
  <c r="O662" i="4" s="1"/>
  <c r="N663" i="4"/>
  <c r="O663" i="4" s="1"/>
  <c r="N664" i="4"/>
  <c r="O664" i="4" s="1"/>
  <c r="N665" i="4"/>
  <c r="O665" i="4" s="1"/>
  <c r="N666" i="4"/>
  <c r="O666" i="4" s="1"/>
  <c r="N667" i="4"/>
  <c r="O667" i="4" s="1"/>
  <c r="N668" i="4"/>
  <c r="O668" i="4" s="1"/>
  <c r="N669" i="4"/>
  <c r="O669" i="4" s="1"/>
  <c r="N670" i="4"/>
  <c r="O670" i="4" s="1"/>
  <c r="N671" i="4"/>
  <c r="O671" i="4" s="1"/>
  <c r="N672" i="4"/>
  <c r="O672" i="4" s="1"/>
  <c r="N673" i="4"/>
  <c r="O673" i="4" s="1"/>
  <c r="N674" i="4"/>
  <c r="O674" i="4" s="1"/>
  <c r="N675" i="4"/>
  <c r="O675" i="4" s="1"/>
  <c r="N676" i="4"/>
  <c r="O676" i="4" s="1"/>
  <c r="N677" i="4"/>
  <c r="O677" i="4" s="1"/>
  <c r="N678" i="4"/>
  <c r="O678" i="4" s="1"/>
  <c r="N679" i="4"/>
  <c r="O679" i="4" s="1"/>
  <c r="N680" i="4"/>
  <c r="O680" i="4" s="1"/>
  <c r="N681" i="4"/>
  <c r="O681" i="4" s="1"/>
  <c r="N682" i="4"/>
  <c r="O682" i="4" s="1"/>
  <c r="N683" i="4"/>
  <c r="O683" i="4" s="1"/>
  <c r="N684" i="4"/>
  <c r="O684" i="4" s="1"/>
  <c r="N685" i="4"/>
  <c r="O685" i="4" s="1"/>
  <c r="N686" i="4"/>
  <c r="O686" i="4" s="1"/>
  <c r="N687" i="4"/>
  <c r="O687" i="4" s="1"/>
  <c r="N688" i="4"/>
  <c r="O688" i="4" s="1"/>
  <c r="N689" i="4"/>
  <c r="O689" i="4" s="1"/>
  <c r="N690" i="4"/>
  <c r="O690" i="4" s="1"/>
  <c r="N691" i="4"/>
  <c r="O691" i="4" s="1"/>
  <c r="N692" i="4"/>
  <c r="O692" i="4" s="1"/>
  <c r="N693" i="4"/>
  <c r="O693" i="4" s="1"/>
  <c r="N694" i="4"/>
  <c r="O694" i="4" s="1"/>
  <c r="N695" i="4"/>
  <c r="O695" i="4" s="1"/>
  <c r="N696" i="4"/>
  <c r="O696" i="4" s="1"/>
  <c r="N697" i="4"/>
  <c r="O697" i="4" s="1"/>
  <c r="N698" i="4"/>
  <c r="O698" i="4" s="1"/>
  <c r="N699" i="4"/>
  <c r="O699" i="4" s="1"/>
  <c r="N700" i="4"/>
  <c r="O700" i="4" s="1"/>
  <c r="N701" i="4"/>
  <c r="O701" i="4" s="1"/>
  <c r="N702" i="4"/>
  <c r="O702" i="4" s="1"/>
  <c r="N703" i="4"/>
  <c r="O703" i="4" s="1"/>
  <c r="N704" i="4"/>
  <c r="O704" i="4" s="1"/>
  <c r="N705" i="4"/>
  <c r="O705" i="4" s="1"/>
  <c r="N706" i="4"/>
  <c r="O706" i="4" s="1"/>
  <c r="N707" i="4"/>
  <c r="O707" i="4" s="1"/>
  <c r="N708" i="4"/>
  <c r="O708" i="4" s="1"/>
  <c r="N709" i="4"/>
  <c r="O709" i="4" s="1"/>
  <c r="N710" i="4"/>
  <c r="O710" i="4" s="1"/>
  <c r="N711" i="4"/>
  <c r="O711" i="4" s="1"/>
  <c r="N712" i="4"/>
  <c r="O712" i="4" s="1"/>
  <c r="N713" i="4"/>
  <c r="O713" i="4" s="1"/>
  <c r="N714" i="4"/>
  <c r="O714" i="4" s="1"/>
  <c r="N715" i="4"/>
  <c r="O715" i="4" s="1"/>
  <c r="N716" i="4"/>
  <c r="O716" i="4" s="1"/>
  <c r="N717" i="4"/>
  <c r="O717" i="4" s="1"/>
  <c r="N718" i="4"/>
  <c r="O718" i="4" s="1"/>
  <c r="N719" i="4"/>
  <c r="O719" i="4" s="1"/>
  <c r="N720" i="4"/>
  <c r="O720" i="4" s="1"/>
  <c r="N721" i="4"/>
  <c r="O721" i="4" s="1"/>
  <c r="N722" i="4"/>
  <c r="O722" i="4" s="1"/>
  <c r="N724" i="4"/>
  <c r="O724" i="4" s="1"/>
  <c r="N725" i="4"/>
  <c r="O725" i="4" s="1"/>
  <c r="N726" i="4"/>
  <c r="O726" i="4" s="1"/>
  <c r="N727" i="4"/>
  <c r="O727" i="4" s="1"/>
  <c r="N728" i="4"/>
  <c r="O728" i="4" s="1"/>
  <c r="N729" i="4"/>
  <c r="O729" i="4" s="1"/>
  <c r="N730" i="4"/>
  <c r="O730" i="4" s="1"/>
  <c r="N731" i="4"/>
  <c r="O731" i="4" s="1"/>
  <c r="N732" i="4"/>
  <c r="O732" i="4" s="1"/>
  <c r="N733" i="4"/>
  <c r="O733" i="4" s="1"/>
  <c r="N734" i="4"/>
  <c r="O734" i="4" s="1"/>
  <c r="N735" i="4"/>
  <c r="O735" i="4" s="1"/>
  <c r="N736" i="4"/>
  <c r="O736" i="4" s="1"/>
  <c r="N737" i="4"/>
  <c r="O737" i="4" s="1"/>
  <c r="N738" i="4"/>
  <c r="O738" i="4" s="1"/>
  <c r="N739" i="4"/>
  <c r="O739" i="4" s="1"/>
  <c r="N740" i="4"/>
  <c r="O740" i="4" s="1"/>
  <c r="N741" i="4"/>
  <c r="O741" i="4" s="1"/>
  <c r="N742" i="4"/>
  <c r="O742" i="4" s="1"/>
  <c r="N743" i="4"/>
  <c r="O743" i="4" s="1"/>
  <c r="N744" i="4"/>
  <c r="O744" i="4" s="1"/>
  <c r="N745" i="4"/>
  <c r="O745" i="4" s="1"/>
  <c r="N746" i="4"/>
  <c r="O746" i="4" s="1"/>
  <c r="N747" i="4"/>
  <c r="O747" i="4" s="1"/>
  <c r="N748" i="4"/>
  <c r="O748" i="4" s="1"/>
  <c r="N749" i="4"/>
  <c r="O749" i="4" s="1"/>
  <c r="N750" i="4"/>
  <c r="O750" i="4" s="1"/>
  <c r="N751" i="4"/>
  <c r="O751" i="4" s="1"/>
  <c r="N752" i="4"/>
  <c r="O752" i="4" s="1"/>
  <c r="N753" i="4"/>
  <c r="O753" i="4" s="1"/>
  <c r="N754" i="4"/>
  <c r="O754" i="4" s="1"/>
  <c r="N755" i="4"/>
  <c r="O755" i="4" s="1"/>
  <c r="N756" i="4"/>
  <c r="O756" i="4" s="1"/>
  <c r="N757" i="4"/>
  <c r="O757" i="4" s="1"/>
  <c r="N758" i="4"/>
  <c r="O758" i="4" s="1"/>
  <c r="N759" i="4"/>
  <c r="O759" i="4" s="1"/>
  <c r="N760" i="4"/>
  <c r="O760" i="4" s="1"/>
  <c r="N761" i="4"/>
  <c r="O761" i="4" s="1"/>
  <c r="N765" i="4"/>
  <c r="O765" i="4" s="1"/>
  <c r="N1096" i="4"/>
  <c r="O1096" i="4" s="1"/>
</calcChain>
</file>

<file path=xl/sharedStrings.xml><?xml version="1.0" encoding="utf-8"?>
<sst xmlns="http://schemas.openxmlformats.org/spreadsheetml/2006/main" count="4448" uniqueCount="2208">
  <si>
    <t>Ministerio de Salud y Protección Social</t>
  </si>
  <si>
    <t>Dirección de Regulación de la Operación del Aseguramiento en Salud, Riesgos Laborales y Pensiones</t>
  </si>
  <si>
    <t>Código Departamento</t>
  </si>
  <si>
    <t>Departamento</t>
  </si>
  <si>
    <t>Código Municipio</t>
  </si>
  <si>
    <t>Municipio</t>
  </si>
  <si>
    <t>COBERTURA RÉGIMEN SUBSIDIADO DIC. 2024</t>
  </si>
  <si>
    <t>Variación Cobertura 
%RS</t>
  </si>
  <si>
    <t>PUNTAJE COBERTURA 
%RS</t>
  </si>
  <si>
    <t>AFILIADOS R. SUBSIDIADO + CONTRIBUTIVO DIC 2024</t>
  </si>
  <si>
    <t>Variación
 R.S + R.C</t>
  </si>
  <si>
    <t>PUNTAJE 
R. SUBSIDIADO + CONTRIBUTIVO</t>
  </si>
  <si>
    <t>PUNTAJE 
AFILIACION DE OFICIO</t>
  </si>
  <si>
    <t>PUNTAJE INDICADOR GESTIÓN</t>
  </si>
  <si>
    <t>05</t>
  </si>
  <si>
    <t>ANTIOQUIA</t>
  </si>
  <si>
    <t>05001</t>
  </si>
  <si>
    <t>MEDELLIN</t>
  </si>
  <si>
    <t>05002</t>
  </si>
  <si>
    <t>ABEJORRAL</t>
  </si>
  <si>
    <t>05004</t>
  </si>
  <si>
    <t>ABRIAQUI</t>
  </si>
  <si>
    <t>05021</t>
  </si>
  <si>
    <t>ALEJANDRIA</t>
  </si>
  <si>
    <t>05030</t>
  </si>
  <si>
    <t>AMAGA</t>
  </si>
  <si>
    <t>05031</t>
  </si>
  <si>
    <t>AMALFI</t>
  </si>
  <si>
    <t>05034</t>
  </si>
  <si>
    <t>ANDES</t>
  </si>
  <si>
    <t>05036</t>
  </si>
  <si>
    <t>ANGELOPOLIS</t>
  </si>
  <si>
    <t>05038</t>
  </si>
  <si>
    <t>ANGOSTURA</t>
  </si>
  <si>
    <t>05040</t>
  </si>
  <si>
    <t>ANORI</t>
  </si>
  <si>
    <t>05042</t>
  </si>
  <si>
    <t>05044</t>
  </si>
  <si>
    <t>ANZA</t>
  </si>
  <si>
    <t>05045</t>
  </si>
  <si>
    <t>APARTADO</t>
  </si>
  <si>
    <t>05051</t>
  </si>
  <si>
    <t>ARBOLETES</t>
  </si>
  <si>
    <t>05055</t>
  </si>
  <si>
    <t>ARGELIA</t>
  </si>
  <si>
    <t>05059</t>
  </si>
  <si>
    <t>ARMENIA</t>
  </si>
  <si>
    <t>05079</t>
  </si>
  <si>
    <t>BARBOSA</t>
  </si>
  <si>
    <t>05086</t>
  </si>
  <si>
    <t>BELMIRA</t>
  </si>
  <si>
    <t>05088</t>
  </si>
  <si>
    <t>BELLO</t>
  </si>
  <si>
    <t>05091</t>
  </si>
  <si>
    <t>BETANIA</t>
  </si>
  <si>
    <t>05093</t>
  </si>
  <si>
    <t>BETULIA</t>
  </si>
  <si>
    <t>05101</t>
  </si>
  <si>
    <t>BOLIVAR</t>
  </si>
  <si>
    <t>05107</t>
  </si>
  <si>
    <t>BRICEÑO</t>
  </si>
  <si>
    <t>05113</t>
  </si>
  <si>
    <t>BURITICA</t>
  </si>
  <si>
    <t>05120</t>
  </si>
  <si>
    <t>CACERES</t>
  </si>
  <si>
    <t>05125</t>
  </si>
  <si>
    <t>CAICEDO</t>
  </si>
  <si>
    <t>05129</t>
  </si>
  <si>
    <t>CALDAS</t>
  </si>
  <si>
    <t>05134</t>
  </si>
  <si>
    <t>CAMPAMENTO</t>
  </si>
  <si>
    <t>05138</t>
  </si>
  <si>
    <t>CAÑASGORDAS</t>
  </si>
  <si>
    <t>05142</t>
  </si>
  <si>
    <t>CARACOLI</t>
  </si>
  <si>
    <t>05145</t>
  </si>
  <si>
    <t>CARAMANTA</t>
  </si>
  <si>
    <t>05147</t>
  </si>
  <si>
    <t>CAREPA</t>
  </si>
  <si>
    <t>05148</t>
  </si>
  <si>
    <t>CARMEN DE VIBORAL</t>
  </si>
  <si>
    <t>05150</t>
  </si>
  <si>
    <t>CAROLINA</t>
  </si>
  <si>
    <t>05154</t>
  </si>
  <si>
    <t>CAUCASIA</t>
  </si>
  <si>
    <t>05172</t>
  </si>
  <si>
    <t>CHIGORODO</t>
  </si>
  <si>
    <t>05190</t>
  </si>
  <si>
    <t>CISNEROS</t>
  </si>
  <si>
    <t>05197</t>
  </si>
  <si>
    <t>COCORNA</t>
  </si>
  <si>
    <t>05206</t>
  </si>
  <si>
    <t>CONCEPCION</t>
  </si>
  <si>
    <t>05209</t>
  </si>
  <si>
    <t>CONCORDIA</t>
  </si>
  <si>
    <t>05212</t>
  </si>
  <si>
    <t>COPACABANA</t>
  </si>
  <si>
    <t>05234</t>
  </si>
  <si>
    <t>DABEIBA</t>
  </si>
  <si>
    <t>05237</t>
  </si>
  <si>
    <t>DON MATIAS</t>
  </si>
  <si>
    <t>05240</t>
  </si>
  <si>
    <t>EBEJICO</t>
  </si>
  <si>
    <t>05250</t>
  </si>
  <si>
    <t>EL BAGRE</t>
  </si>
  <si>
    <t>05264</t>
  </si>
  <si>
    <t>ENTRERRIOS</t>
  </si>
  <si>
    <t>05266</t>
  </si>
  <si>
    <t>ENVIGADO</t>
  </si>
  <si>
    <t>05282</t>
  </si>
  <si>
    <t>FREDONIA</t>
  </si>
  <si>
    <t>05284</t>
  </si>
  <si>
    <t>FRONTINO</t>
  </si>
  <si>
    <t>05306</t>
  </si>
  <si>
    <t>GIRALDO</t>
  </si>
  <si>
    <t>05308</t>
  </si>
  <si>
    <t>GIRARDOTA</t>
  </si>
  <si>
    <t>05310</t>
  </si>
  <si>
    <t>GOMEZ PLATA</t>
  </si>
  <si>
    <t>05313</t>
  </si>
  <si>
    <t>GRANADA</t>
  </si>
  <si>
    <t>05315</t>
  </si>
  <si>
    <t>GUADALUPE</t>
  </si>
  <si>
    <t>05318</t>
  </si>
  <si>
    <t>GUARNE</t>
  </si>
  <si>
    <t>05321</t>
  </si>
  <si>
    <t>GUATAPE</t>
  </si>
  <si>
    <t>05347</t>
  </si>
  <si>
    <t>HELICONIA</t>
  </si>
  <si>
    <t>05353</t>
  </si>
  <si>
    <t>HISPANIA</t>
  </si>
  <si>
    <t>05360</t>
  </si>
  <si>
    <t>ITAGUI</t>
  </si>
  <si>
    <t>05361</t>
  </si>
  <si>
    <t>ITUANGO</t>
  </si>
  <si>
    <t>05364</t>
  </si>
  <si>
    <t>JARDIN</t>
  </si>
  <si>
    <t>05368</t>
  </si>
  <si>
    <t>JERICO</t>
  </si>
  <si>
    <t>05376</t>
  </si>
  <si>
    <t>LA CEJA</t>
  </si>
  <si>
    <t>05380</t>
  </si>
  <si>
    <t>LA ESTRELLA</t>
  </si>
  <si>
    <t>05390</t>
  </si>
  <si>
    <t>LA PINTADA</t>
  </si>
  <si>
    <t>05400</t>
  </si>
  <si>
    <t>LA UNION</t>
  </si>
  <si>
    <t>05411</t>
  </si>
  <si>
    <t>LIBORINA</t>
  </si>
  <si>
    <t>05425</t>
  </si>
  <si>
    <t>MACEO</t>
  </si>
  <si>
    <t>05440</t>
  </si>
  <si>
    <t>MARINILLA</t>
  </si>
  <si>
    <t>05467</t>
  </si>
  <si>
    <t>MONTEBELLO</t>
  </si>
  <si>
    <t>05475</t>
  </si>
  <si>
    <t>MURINDO</t>
  </si>
  <si>
    <t>05480</t>
  </si>
  <si>
    <t>MUTATA</t>
  </si>
  <si>
    <t>05483</t>
  </si>
  <si>
    <t>NARIÑO</t>
  </si>
  <si>
    <t>05490</t>
  </si>
  <si>
    <t>NECOCLI</t>
  </si>
  <si>
    <t>05495</t>
  </si>
  <si>
    <t>NECHI</t>
  </si>
  <si>
    <t>05501</t>
  </si>
  <si>
    <t>OLAYA</t>
  </si>
  <si>
    <t>05541</t>
  </si>
  <si>
    <t>PEÑOL</t>
  </si>
  <si>
    <t>05543</t>
  </si>
  <si>
    <t>PEQUE</t>
  </si>
  <si>
    <t>05576</t>
  </si>
  <si>
    <t>PUEBLORRICO</t>
  </si>
  <si>
    <t>05579</t>
  </si>
  <si>
    <t>PUERTO BERRIO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</si>
  <si>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</si>
  <si>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</si>
  <si>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</si>
  <si>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</si>
  <si>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</si>
  <si>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</si>
  <si>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</si>
  <si>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</si>
  <si>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</si>
  <si>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</si>
  <si>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</si>
  <si>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</si>
  <si>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</si>
  <si>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</si>
  <si>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</si>
  <si>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</si>
  <si>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</si>
  <si>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ANDRES</t>
  </si>
  <si>
    <t>05649</t>
  </si>
  <si>
    <t>SAN CARLOS</t>
  </si>
  <si>
    <t>05652</t>
  </si>
  <si>
    <t>SAN FRANCISCO</t>
  </si>
  <si>
    <t>05656</t>
  </si>
  <si>
    <t>SAN JERONIMO</t>
  </si>
  <si>
    <t>05658</t>
  </si>
  <si>
    <t>SAN JOSE DE LA MONTANA</t>
  </si>
  <si>
    <t>05659</t>
  </si>
  <si>
    <t>SAN JUAN DE URABA</t>
  </si>
  <si>
    <t>05660</t>
  </si>
  <si>
    <t>SAN LUIS</t>
  </si>
  <si>
    <t>05664</t>
  </si>
  <si>
    <t>SAN PEDRO</t>
  </si>
  <si>
    <t>05665</t>
  </si>
  <si>
    <t>SAN PEDRO DE URABA</t>
  </si>
  <si>
    <t>05667</t>
  </si>
  <si>
    <t>SAN RAFAEL</t>
  </si>
  <si>
    <t>05670</t>
  </si>
  <si>
    <t>SAN ROQUE</t>
  </si>
  <si>
    <t>05674</t>
  </si>
  <si>
    <t>SAN VICENTE</t>
  </si>
  <si>
    <t>05679</t>
  </si>
  <si>
    <t>SANTA BARBARA</t>
  </si>
  <si>
    <t>05686</t>
  </si>
  <si>
    <t>SANTA ROSA DE OSOS</t>
  </si>
  <si>
    <t>05690</t>
  </si>
  <si>
    <t>SANTO DOMINGO</t>
  </si>
  <si>
    <t>05697</t>
  </si>
  <si>
    <t>SANTUARIO</t>
  </si>
  <si>
    <t>05736</t>
  </si>
  <si>
    <t>SEGOVIA</t>
  </si>
  <si>
    <t>05756</t>
  </si>
  <si>
    <t>SONSON</t>
  </si>
  <si>
    <t>05761</t>
  </si>
  <si>
    <t>SOPETRAN</t>
  </si>
  <si>
    <t>05789</t>
  </si>
  <si>
    <t>TAMESIS</t>
  </si>
  <si>
    <t>05790</t>
  </si>
  <si>
    <t>TARAZA</t>
  </si>
  <si>
    <t>05792</t>
  </si>
  <si>
    <t>TARSO</t>
  </si>
  <si>
    <t>05809</t>
  </si>
  <si>
    <t>TITIRIBI</t>
  </si>
  <si>
    <t>05819</t>
  </si>
  <si>
    <t>TOLEDO</t>
  </si>
  <si>
    <t>05837</t>
  </si>
  <si>
    <t>TURBO</t>
  </si>
  <si>
    <t>05842</t>
  </si>
  <si>
    <t>URAMITA</t>
  </si>
  <si>
    <t>05847</t>
  </si>
  <si>
    <t>URRAO</t>
  </si>
  <si>
    <t>05854</t>
  </si>
  <si>
    <t>VALDIVIA</t>
  </si>
  <si>
    <t>05856</t>
  </si>
  <si>
    <t>VALPARAISO</t>
  </si>
  <si>
    <t>05858</t>
  </si>
  <si>
    <t>VEGACHI</t>
  </si>
  <si>
    <t>05861</t>
  </si>
  <si>
    <t>VENECIA</t>
  </si>
  <si>
    <t>05873</t>
  </si>
  <si>
    <t>VIGIA DEL FUERTE</t>
  </si>
  <si>
    <t>05885</t>
  </si>
  <si>
    <t>YALI</t>
  </si>
  <si>
    <t>05887</t>
  </si>
  <si>
    <t>YARUMAL</t>
  </si>
  <si>
    <t>05890</t>
  </si>
  <si>
    <t>YOLOMBO</t>
  </si>
  <si>
    <t>05893</t>
  </si>
  <si>
    <t>YONDO</t>
  </si>
  <si>
    <t>05895</t>
  </si>
  <si>
    <t>ZARAGOZA</t>
  </si>
  <si>
    <t>08</t>
  </si>
  <si>
    <t>ATLANTICO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</si>
  <si>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</si>
  <si>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</si>
  <si>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</si>
  <si>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</si>
  <si>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</si>
  <si>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</si>
  <si>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</si>
  <si>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</si>
  <si>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</si>
  <si>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</si>
  <si>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</si>
  <si>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</si>
  <si>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</si>
  <si>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</si>
  <si>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</si>
  <si>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</si>
  <si>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</si>
  <si>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MANATI</t>
  </si>
  <si>
    <t>08520</t>
  </si>
  <si>
    <t>PALMAR DE VARELA</t>
  </si>
  <si>
    <t>08549</t>
  </si>
  <si>
    <t>PIOJO</t>
  </si>
  <si>
    <t>08558</t>
  </si>
  <si>
    <t>POLO NUEVO</t>
  </si>
  <si>
    <t>08560</t>
  </si>
  <si>
    <t>PONEDERA</t>
  </si>
  <si>
    <t>08573</t>
  </si>
  <si>
    <t>PUERTO COLOMBIA</t>
  </si>
  <si>
    <t>08606</t>
  </si>
  <si>
    <t>REPELON</t>
  </si>
  <si>
    <t>08634</t>
  </si>
  <si>
    <t>SABANAGRANDE</t>
  </si>
  <si>
    <t>08638</t>
  </si>
  <si>
    <t>08675</t>
  </si>
  <si>
    <t>SANTA LUCIA</t>
  </si>
  <si>
    <t>08685</t>
  </si>
  <si>
    <t>SANTO TOMAS</t>
  </si>
  <si>
    <t>08758</t>
  </si>
  <si>
    <t>SOLEDAD</t>
  </si>
  <si>
    <t>08770</t>
  </si>
  <si>
    <t>SUAN</t>
  </si>
  <si>
    <t>08832</t>
  </si>
  <si>
    <t>TUBARA</t>
  </si>
  <si>
    <t>08849</t>
  </si>
  <si>
    <t>USIACURI</t>
  </si>
  <si>
    <t>11</t>
  </si>
  <si>
    <t>BOGOTA D.C.</t>
  </si>
  <si>
    <t>11001</t>
  </si>
  <si>
    <t>13</t>
  </si>
  <si>
    <t>13001</t>
  </si>
  <si>
    <t>CARTAGENA</t>
  </si>
  <si>
    <t>13006</t>
  </si>
  <si>
    <t>ACHI</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</si>
  <si>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</si>
  <si>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</si>
  <si>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</si>
  <si>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</si>
  <si>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</si>
  <si>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</si>
  <si>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</si>
  <si>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</si>
  <si>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</si>
  <si>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</si>
  <si>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</si>
  <si>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</si>
  <si>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</si>
  <si>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</si>
  <si>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</si>
  <si>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</si>
  <si>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</si>
  <si>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CORDOBA</t>
  </si>
  <si>
    <t>13222</t>
  </si>
  <si>
    <t>CLEMENCIA</t>
  </si>
  <si>
    <t>13244</t>
  </si>
  <si>
    <t>EL CARMEN DE BOLIVAR</t>
  </si>
  <si>
    <t>13248</t>
  </si>
  <si>
    <t>EL GUAMO</t>
  </si>
  <si>
    <t>13268</t>
  </si>
  <si>
    <t>EL PEÑON</t>
  </si>
  <si>
    <t>13300</t>
  </si>
  <si>
    <t>HATILLO DE LOBA</t>
  </si>
  <si>
    <t>13430</t>
  </si>
  <si>
    <t>MAGANGUE</t>
  </si>
  <si>
    <t>13433</t>
  </si>
  <si>
    <t>MAHATES</t>
  </si>
  <si>
    <t>13440</t>
  </si>
  <si>
    <t>MARGARITA</t>
  </si>
  <si>
    <t>13442</t>
  </si>
  <si>
    <t>MARIA LA BAJA</t>
  </si>
  <si>
    <t>13458</t>
  </si>
  <si>
    <t>MONTECRISTO</t>
  </si>
  <si>
    <t>13468</t>
  </si>
  <si>
    <t>MOMPOS</t>
  </si>
  <si>
    <t>13473</t>
  </si>
  <si>
    <t>MORALES</t>
  </si>
  <si>
    <t>13490</t>
  </si>
  <si>
    <t>NOROSI</t>
  </si>
  <si>
    <t>13549</t>
  </si>
  <si>
    <t>PINILLOS</t>
  </si>
  <si>
    <t>13580</t>
  </si>
  <si>
    <t>REGIDOR</t>
  </si>
  <si>
    <t>13600</t>
  </si>
  <si>
    <t>RIO VIEJO</t>
  </si>
  <si>
    <t>13620</t>
  </si>
  <si>
    <t>SAN CRISTOBAL</t>
  </si>
  <si>
    <t>13647</t>
  </si>
  <si>
    <t>SAN ESTANISLAO</t>
  </si>
  <si>
    <t>13650</t>
  </si>
  <si>
    <t>SAN FERNANDO</t>
  </si>
  <si>
    <t>13654</t>
  </si>
  <si>
    <t>SAN JACINTO</t>
  </si>
  <si>
    <t>13655</t>
  </si>
  <si>
    <t>SAN JACINTO DEL CAUCA</t>
  </si>
  <si>
    <t>13657</t>
  </si>
  <si>
    <t>SAN JUAN NEPOMUCENO</t>
  </si>
  <si>
    <t>13667</t>
  </si>
  <si>
    <t>SAN MARTIN DE LOBA</t>
  </si>
  <si>
    <t>13670</t>
  </si>
  <si>
    <t>SAN PABLO</t>
  </si>
  <si>
    <t>13673</t>
  </si>
  <si>
    <t>SANTA CATALINA</t>
  </si>
  <si>
    <t>13683</t>
  </si>
  <si>
    <t>SANTA ROSA</t>
  </si>
  <si>
    <t>13688</t>
  </si>
  <si>
    <t>SANTA ROSA DEL SUR</t>
  </si>
  <si>
    <t>13744</t>
  </si>
  <si>
    <t>SIMITI</t>
  </si>
  <si>
    <t>13760</t>
  </si>
  <si>
    <t>SOPLAVIENTO</t>
  </si>
  <si>
    <t>13780</t>
  </si>
  <si>
    <t>TALAIGUA NUEVO</t>
  </si>
  <si>
    <t>13810</t>
  </si>
  <si>
    <t>TIQUISIO</t>
  </si>
  <si>
    <t>13836</t>
  </si>
  <si>
    <t>TURBACO</t>
  </si>
  <si>
    <t>13838</t>
  </si>
  <si>
    <t>TURBANA</t>
  </si>
  <si>
    <t>13873</t>
  </si>
  <si>
    <t>VILLANUEVA</t>
  </si>
  <si>
    <t>13894</t>
  </si>
  <si>
    <t>ZAMBRANO</t>
  </si>
  <si>
    <t>15</t>
  </si>
  <si>
    <t>BOYACA</t>
  </si>
  <si>
    <t>15001</t>
  </si>
  <si>
    <t>TUNJA</t>
  </si>
  <si>
    <t>15022</t>
  </si>
  <si>
    <t>ALMEIDA</t>
  </si>
  <si>
    <t>15047</t>
  </si>
  <si>
    <t>AQUITANIA</t>
  </si>
  <si>
    <t>15051</t>
  </si>
  <si>
    <t>ARCABUCO</t>
  </si>
  <si>
    <t>15087</t>
  </si>
  <si>
    <t>BELEN</t>
  </si>
  <si>
    <t>15090</t>
  </si>
  <si>
    <t>BERBEO</t>
  </si>
  <si>
    <t>15092</t>
  </si>
  <si>
    <t>BETEITIVA</t>
  </si>
  <si>
    <t>15097</t>
  </si>
  <si>
    <t>BOAVITA</t>
  </si>
  <si>
    <t>15104</t>
  </si>
  <si>
    <t>15106</t>
  </si>
  <si>
    <t>BRICENO</t>
  </si>
  <si>
    <t>15109</t>
  </si>
  <si>
    <t>BUENAVISTA</t>
  </si>
  <si>
    <t>15114</t>
  </si>
  <si>
    <t>BUSBANZA</t>
  </si>
  <si>
    <t>15131</t>
  </si>
  <si>
    <t>15135</t>
  </si>
  <si>
    <t>CAMPOHERMOSO</t>
  </si>
  <si>
    <t>15162</t>
  </si>
  <si>
    <t>CERINZA</t>
  </si>
  <si>
    <t>15172</t>
  </si>
  <si>
    <t>CHINAVITA</t>
  </si>
  <si>
    <t>15176</t>
  </si>
  <si>
    <t>CHIQUINQUIRA</t>
  </si>
  <si>
    <t>15180</t>
  </si>
  <si>
    <t>CHISCAS</t>
  </si>
  <si>
    <t>15183</t>
  </si>
  <si>
    <t>CHITA</t>
  </si>
  <si>
    <t>15185</t>
  </si>
  <si>
    <t>CHITARAQUE</t>
  </si>
  <si>
    <t>15187</t>
  </si>
  <si>
    <t>CHIVATA</t>
  </si>
  <si>
    <t>15189</t>
  </si>
  <si>
    <t>CIENEGA</t>
  </si>
  <si>
    <t>15204</t>
  </si>
  <si>
    <t>COMBITA</t>
  </si>
  <si>
    <t>15212</t>
  </si>
  <si>
    <t>COPER</t>
  </si>
  <si>
    <t>15215</t>
  </si>
  <si>
    <t>CORRALES</t>
  </si>
  <si>
    <t>15218</t>
  </si>
  <si>
    <t>COVARACHIA</t>
  </si>
  <si>
    <t>15223</t>
  </si>
  <si>
    <t>CUBARA</t>
  </si>
  <si>
    <t>15224</t>
  </si>
  <si>
    <t>CUCAITA</t>
  </si>
  <si>
    <t>15226</t>
  </si>
  <si>
    <t>CUITIVA</t>
  </si>
  <si>
    <t>15232</t>
  </si>
  <si>
    <t>CHIQUIZA</t>
  </si>
  <si>
    <t>15236</t>
  </si>
  <si>
    <t>CHIVOR</t>
  </si>
  <si>
    <t>15238</t>
  </si>
  <si>
    <t>DUITAMA</t>
  </si>
  <si>
    <t>15244</t>
  </si>
  <si>
    <t>EL COCUY</t>
  </si>
  <si>
    <t>15248</t>
  </si>
  <si>
    <t>EL ESPINO</t>
  </si>
  <si>
    <t>15272</t>
  </si>
  <si>
    <t>FIRAVITOBA</t>
  </si>
  <si>
    <t>15276</t>
  </si>
  <si>
    <t>FLORESTA</t>
  </si>
  <si>
    <t>15293</t>
  </si>
  <si>
    <t>GACHANTIVA</t>
  </si>
  <si>
    <t>15296</t>
  </si>
  <si>
    <t>GAMEZA</t>
  </si>
  <si>
    <t>15299</t>
  </si>
  <si>
    <t>GARAGOA</t>
  </si>
  <si>
    <t>15317</t>
  </si>
  <si>
    <t>GUACAMAYAS</t>
  </si>
  <si>
    <t>15322</t>
  </si>
  <si>
    <t>GUATEQUE</t>
  </si>
  <si>
    <t>15325</t>
  </si>
  <si>
    <t>GUAYATA</t>
  </si>
  <si>
    <t>15332</t>
  </si>
  <si>
    <t>GUICAN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</si>
  <si>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</si>
  <si>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</si>
  <si>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</si>
  <si>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</si>
  <si>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</si>
  <si>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</si>
  <si>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</si>
  <si>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</si>
  <si>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</si>
  <si>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</si>
  <si>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</si>
  <si>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</si>
  <si>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</si>
  <si>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</si>
  <si>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</si>
  <si>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</si>
  <si>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</si>
  <si>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</si>
  <si>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MARIPI</t>
  </si>
  <si>
    <t>15455</t>
  </si>
  <si>
    <t>MIRAFLORES</t>
  </si>
  <si>
    <t>15464</t>
  </si>
  <si>
    <t>MONGUA</t>
  </si>
  <si>
    <t>15466</t>
  </si>
  <si>
    <t>MONGUI</t>
  </si>
  <si>
    <t>15469</t>
  </si>
  <si>
    <t>MONIQUIRA</t>
  </si>
  <si>
    <t>15476</t>
  </si>
  <si>
    <t>MOTAVITA</t>
  </si>
  <si>
    <t>15480</t>
  </si>
  <si>
    <t>MUZO</t>
  </si>
  <si>
    <t>15491</t>
  </si>
  <si>
    <t>NOBSA</t>
  </si>
  <si>
    <t>15494</t>
  </si>
  <si>
    <t>NUEVO COLON</t>
  </si>
  <si>
    <t>15500</t>
  </si>
  <si>
    <t>OICATA</t>
  </si>
  <si>
    <t>15507</t>
  </si>
  <si>
    <t>OTANCHE</t>
  </si>
  <si>
    <t>15511</t>
  </si>
  <si>
    <t>PACHAVITA</t>
  </si>
  <si>
    <t>15514</t>
  </si>
  <si>
    <t>PAEZ</t>
  </si>
  <si>
    <t>15516</t>
  </si>
  <si>
    <t>PAIPA</t>
  </si>
  <si>
    <t>15518</t>
  </si>
  <si>
    <t>PAJARITO</t>
  </si>
  <si>
    <t>15522</t>
  </si>
  <si>
    <t>PANQUEBA</t>
  </si>
  <si>
    <t>15531</t>
  </si>
  <si>
    <t>PAUNA</t>
  </si>
  <si>
    <t>15533</t>
  </si>
  <si>
    <t>PAYA</t>
  </si>
  <si>
    <t>15537</t>
  </si>
  <si>
    <t>PAZ DE RIO</t>
  </si>
  <si>
    <t>15542</t>
  </si>
  <si>
    <t>PESCA</t>
  </si>
  <si>
    <t>15550</t>
  </si>
  <si>
    <t>PISBA</t>
  </si>
  <si>
    <t>15572</t>
  </si>
  <si>
    <t>PUERTO BOYACA</t>
  </si>
  <si>
    <t>15580</t>
  </si>
  <si>
    <t>QUIPAMA</t>
  </si>
  <si>
    <t>15599</t>
  </si>
  <si>
    <t>RAMIRIQUI</t>
  </si>
  <si>
    <t>15600</t>
  </si>
  <si>
    <t>RAQUIRA</t>
  </si>
  <si>
    <t>15621</t>
  </si>
  <si>
    <t>RONDON</t>
  </si>
  <si>
    <t>15632</t>
  </si>
  <si>
    <t>SABOYA</t>
  </si>
  <si>
    <t>15638</t>
  </si>
  <si>
    <t>SACHICA</t>
  </si>
  <si>
    <t>15646</t>
  </si>
  <si>
    <t>SAMACA</t>
  </si>
  <si>
    <t>15660</t>
  </si>
  <si>
    <t>SAN EDUARDO</t>
  </si>
  <si>
    <t>15664</t>
  </si>
  <si>
    <t>SAN JOSE DE PARE</t>
  </si>
  <si>
    <t>15667</t>
  </si>
  <si>
    <t>SAN LUIS DE GACENO</t>
  </si>
  <si>
    <t>15673</t>
  </si>
  <si>
    <t>SAN MATEO</t>
  </si>
  <si>
    <t>15676</t>
  </si>
  <si>
    <t>SAN MIGUEL DE SEMA</t>
  </si>
  <si>
    <t>15681</t>
  </si>
  <si>
    <t>SAN PABLO DE BORBUR</t>
  </si>
  <si>
    <t>15686</t>
  </si>
  <si>
    <t>SANTANA</t>
  </si>
  <si>
    <t>15690</t>
  </si>
  <si>
    <t>SANTA MARIA</t>
  </si>
  <si>
    <t>15693</t>
  </si>
  <si>
    <t>SANTA ROSA DE VITERBO</t>
  </si>
  <si>
    <t>15696</t>
  </si>
  <si>
    <t>SANTA SOFIA</t>
  </si>
  <si>
    <t>15720</t>
  </si>
  <si>
    <t>SATIVANORTE</t>
  </si>
  <si>
    <t>15723</t>
  </si>
  <si>
    <t>SATIVASUR</t>
  </si>
  <si>
    <t>15740</t>
  </si>
  <si>
    <t>SIACHOQUE</t>
  </si>
  <si>
    <t>15753</t>
  </si>
  <si>
    <t>SOATA</t>
  </si>
  <si>
    <t>15755</t>
  </si>
  <si>
    <t>SOCOTA</t>
  </si>
  <si>
    <t>15757</t>
  </si>
  <si>
    <t>SOCHA</t>
  </si>
  <si>
    <t>15759</t>
  </si>
  <si>
    <t>SOGAMOSO</t>
  </si>
  <si>
    <t>15761</t>
  </si>
  <si>
    <t>SOMONDOCO</t>
  </si>
  <si>
    <t>15762</t>
  </si>
  <si>
    <t>SORA</t>
  </si>
  <si>
    <t>15763</t>
  </si>
  <si>
    <t>SOTAQUIRA</t>
  </si>
  <si>
    <t>15764</t>
  </si>
  <si>
    <t>SORACA</t>
  </si>
  <si>
    <t>15774</t>
  </si>
  <si>
    <t>SUSACON</t>
  </si>
  <si>
    <t>15776</t>
  </si>
  <si>
    <t>SUTAMARCHAN</t>
  </si>
  <si>
    <t>15778</t>
  </si>
  <si>
    <t>SUTATENZA</t>
  </si>
  <si>
    <t>15790</t>
  </si>
  <si>
    <t>TASCO</t>
  </si>
  <si>
    <t>15798</t>
  </si>
  <si>
    <t>TENZA</t>
  </si>
  <si>
    <t>15804</t>
  </si>
  <si>
    <t>TIBANA</t>
  </si>
  <si>
    <t>15806</t>
  </si>
  <si>
    <t>TIBASOSA</t>
  </si>
  <si>
    <t>15808</t>
  </si>
  <si>
    <t>TINJACA</t>
  </si>
  <si>
    <t>15810</t>
  </si>
  <si>
    <t>TIPACOQUE</t>
  </si>
  <si>
    <t>15814</t>
  </si>
  <si>
    <t>TOCA</t>
  </si>
  <si>
    <t>15816</t>
  </si>
  <si>
    <t>TOGUI</t>
  </si>
  <si>
    <t>15820</t>
  </si>
  <si>
    <t>TOPAGA</t>
  </si>
  <si>
    <t>15822</t>
  </si>
  <si>
    <t>TOTA</t>
  </si>
  <si>
    <t>15832</t>
  </si>
  <si>
    <t>TUNUNGUA</t>
  </si>
  <si>
    <t>15835</t>
  </si>
  <si>
    <t>TURMEQUE</t>
  </si>
  <si>
    <t>15837</t>
  </si>
  <si>
    <t>TUTA</t>
  </si>
  <si>
    <t>15839</t>
  </si>
  <si>
    <t>TUTASA</t>
  </si>
  <si>
    <t>15842</t>
  </si>
  <si>
    <t>UMBITA</t>
  </si>
  <si>
    <t>15861</t>
  </si>
  <si>
    <t>VENTAQUEMADA</t>
  </si>
  <si>
    <t>15879</t>
  </si>
  <si>
    <t>VIRACACHA</t>
  </si>
  <si>
    <t>15897</t>
  </si>
  <si>
    <t>ZETAQUIRA</t>
  </si>
  <si>
    <t>17</t>
  </si>
  <si>
    <t>17001</t>
  </si>
  <si>
    <t>MANIZALES</t>
  </si>
  <si>
    <t>17013</t>
  </si>
  <si>
    <t>AGUADAS</t>
  </si>
  <si>
    <t>17042</t>
  </si>
  <si>
    <t>ANSERMA</t>
  </si>
  <si>
    <t>17050</t>
  </si>
  <si>
    <t>ARANZAZU</t>
  </si>
  <si>
    <t>17088</t>
  </si>
  <si>
    <t>BELALCAZAR</t>
  </si>
  <si>
    <t>17174</t>
  </si>
  <si>
    <t>CHINCHINA</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</si>
  <si>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</si>
  <si>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</si>
  <si>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</si>
  <si>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</si>
  <si>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</si>
  <si>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</si>
  <si>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</si>
  <si>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</si>
  <si>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</si>
  <si>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</si>
  <si>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</si>
  <si>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</si>
  <si>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</si>
  <si>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</si>
  <si>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</si>
  <si>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</si>
  <si>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</si>
  <si>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</si>
  <si>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</si>
  <si>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PACORA</t>
  </si>
  <si>
    <t>17524</t>
  </si>
  <si>
    <t>PALESTINA</t>
  </si>
  <si>
    <t>17541</t>
  </si>
  <si>
    <t>PENSILVANIA</t>
  </si>
  <si>
    <t>17614</t>
  </si>
  <si>
    <t>RIOSUCIO</t>
  </si>
  <si>
    <t>17616</t>
  </si>
  <si>
    <t>RISARALDA</t>
  </si>
  <si>
    <t>17653</t>
  </si>
  <si>
    <t>SALAMINA</t>
  </si>
  <si>
    <t>17662</t>
  </si>
  <si>
    <t>SAMANA</t>
  </si>
  <si>
    <t>17665</t>
  </si>
  <si>
    <t>SAN JOSE DE CALDAS</t>
  </si>
  <si>
    <t>17777</t>
  </si>
  <si>
    <t>SUPIA</t>
  </si>
  <si>
    <t>17867</t>
  </si>
  <si>
    <t>VICTORIA</t>
  </si>
  <si>
    <t>17873</t>
  </si>
  <si>
    <t>VILLAMARIA</t>
  </si>
  <si>
    <t>17877</t>
  </si>
  <si>
    <t>VITERBO</t>
  </si>
  <si>
    <t>18</t>
  </si>
  <si>
    <t>CAQUETA</t>
  </si>
  <si>
    <t>18001</t>
  </si>
  <si>
    <t>FLORENCIA</t>
  </si>
  <si>
    <t>18029</t>
  </si>
  <si>
    <t>ALBANIA</t>
  </si>
  <si>
    <t>18094</t>
  </si>
  <si>
    <t>BELEN DE LOS ANDAQUIES</t>
  </si>
  <si>
    <t>18150</t>
  </si>
  <si>
    <t>CARTAGENA DEL CHAIRA</t>
  </si>
  <si>
    <t>18205</t>
  </si>
  <si>
    <t>CURILLO</t>
  </si>
  <si>
    <t>18247</t>
  </si>
  <si>
    <t>EL DONCELLO</t>
  </si>
  <si>
    <t>18256</t>
  </si>
  <si>
    <t>EL PAUJIL</t>
  </si>
  <si>
    <t>18410</t>
  </si>
  <si>
    <t>LA MONTANITA</t>
  </si>
  <si>
    <t>18460</t>
  </si>
  <si>
    <t>MILAN</t>
  </si>
  <si>
    <t>18479</t>
  </si>
  <si>
    <t>MORELIA</t>
  </si>
  <si>
    <t>18592</t>
  </si>
  <si>
    <t>PUERTO RICO</t>
  </si>
  <si>
    <t>18610</t>
  </si>
  <si>
    <t>SAN JOSE DE FRAGUA</t>
  </si>
  <si>
    <t>18753</t>
  </si>
  <si>
    <t>SAN VICENTE DEL CAGUAN</t>
  </si>
  <si>
    <t>18756</t>
  </si>
  <si>
    <t>SOLANO</t>
  </si>
  <si>
    <t>18785</t>
  </si>
  <si>
    <t>SOLITA</t>
  </si>
  <si>
    <t>18860</t>
  </si>
  <si>
    <t>19</t>
  </si>
  <si>
    <t>CAUCA</t>
  </si>
  <si>
    <t>19001</t>
  </si>
  <si>
    <t>POPAYAN</t>
  </si>
  <si>
    <t>19022</t>
  </si>
  <si>
    <t>ALMAGUER</t>
  </si>
  <si>
    <t>19050</t>
  </si>
  <si>
    <t>19075</t>
  </si>
  <si>
    <t>BALBOA</t>
  </si>
  <si>
    <t>19100</t>
  </si>
  <si>
    <t>19110</t>
  </si>
  <si>
    <t>BUENOS AIRES</t>
  </si>
  <si>
    <t>19130</t>
  </si>
  <si>
    <t>CAJIBIO</t>
  </si>
  <si>
    <t>19137</t>
  </si>
  <si>
    <t>CALDONO</t>
  </si>
  <si>
    <t>19142</t>
  </si>
  <si>
    <t>CALOTO</t>
  </si>
  <si>
    <t>19212</t>
  </si>
  <si>
    <t>CORINTO</t>
  </si>
  <si>
    <t>19256</t>
  </si>
  <si>
    <t>EL TAMBO</t>
  </si>
  <si>
    <t>19290</t>
  </si>
  <si>
    <t>19300</t>
  </si>
  <si>
    <t>GUACHENE</t>
  </si>
  <si>
    <t>19318</t>
  </si>
  <si>
    <t>GUAPI</t>
  </si>
  <si>
    <t>19355</t>
  </si>
  <si>
    <t>INZA</t>
  </si>
  <si>
    <t>19364</t>
  </si>
  <si>
    <t>JAMBALÓ</t>
  </si>
  <si>
    <t>19392</t>
  </si>
  <si>
    <t>LA SIERRA</t>
  </si>
  <si>
    <t>19397</t>
  </si>
  <si>
    <t>LA VEGA</t>
  </si>
  <si>
    <t>19418</t>
  </si>
  <si>
    <t>LOPEZ DE MICAY</t>
  </si>
  <si>
    <t>19450</t>
  </si>
  <si>
    <t>MERCADERES</t>
  </si>
  <si>
    <t>19455</t>
  </si>
  <si>
    <t>MIRANDA</t>
  </si>
  <si>
    <t>19473</t>
  </si>
  <si>
    <t>19513</t>
  </si>
  <si>
    <t>PADILLA</t>
  </si>
  <si>
    <t>19517</t>
  </si>
  <si>
    <t>19532</t>
  </si>
  <si>
    <t>PATIA (EL BORDO)</t>
  </si>
  <si>
    <t>19533</t>
  </si>
  <si>
    <t>PIAMONTE</t>
  </si>
  <si>
    <t>19548</t>
  </si>
  <si>
    <t>PIENDAMO</t>
  </si>
  <si>
    <t>19573</t>
  </si>
  <si>
    <t>PUERTO TEJADA</t>
  </si>
  <si>
    <t>19585</t>
  </si>
  <si>
    <t>PURACE</t>
  </si>
  <si>
    <t>19622</t>
  </si>
  <si>
    <t>ROSAS</t>
  </si>
  <si>
    <t>19693</t>
  </si>
  <si>
    <t>SAN SEBASTIAN</t>
  </si>
  <si>
    <t>19698</t>
  </si>
  <si>
    <t>SANTANDER DE QUILICHAO</t>
  </si>
  <si>
    <t>19701</t>
  </si>
  <si>
    <t>19743</t>
  </si>
  <si>
    <t>SILVIA</t>
  </si>
  <si>
    <t>19760</t>
  </si>
  <si>
    <t>SOTARA</t>
  </si>
  <si>
    <t>19780</t>
  </si>
  <si>
    <t>SUAREZ</t>
  </si>
  <si>
    <t>19785</t>
  </si>
  <si>
    <t>SUCRE</t>
  </si>
  <si>
    <t>19807</t>
  </si>
  <si>
    <t>TIMBIO</t>
  </si>
  <si>
    <t>19809</t>
  </si>
  <si>
    <t>TIMBIQUI</t>
  </si>
  <si>
    <t>19821</t>
  </si>
  <si>
    <t>TORIBIO</t>
  </si>
  <si>
    <t>19824</t>
  </si>
  <si>
    <t>TOTORO</t>
  </si>
  <si>
    <t>19845</t>
  </si>
  <si>
    <t>VILLA RICA</t>
  </si>
  <si>
    <t>20</t>
  </si>
  <si>
    <t>CESAR</t>
  </si>
  <si>
    <t>20001</t>
  </si>
  <si>
    <t>VALLEDUPAR</t>
  </si>
  <si>
    <t>20011</t>
  </si>
  <si>
    <t>AGUACHICA</t>
  </si>
  <si>
    <t>20013</t>
  </si>
  <si>
    <t>CODAZZI</t>
  </si>
  <si>
    <t>20032</t>
  </si>
  <si>
    <t>ASTREA</t>
  </si>
  <si>
    <t>20045</t>
  </si>
  <si>
    <t>BECERRIL</t>
  </si>
  <si>
    <t>20060</t>
  </si>
  <si>
    <t>BOSCONIA</t>
  </si>
  <si>
    <t>20175</t>
  </si>
  <si>
    <t>CHIMICHAGUA</t>
  </si>
  <si>
    <t>20178</t>
  </si>
  <si>
    <t>CHIRIGUANA</t>
  </si>
  <si>
    <t>20228</t>
  </si>
  <si>
    <t>CURUMANI</t>
  </si>
  <si>
    <t>20238</t>
  </si>
  <si>
    <t>EL COPEY</t>
  </si>
  <si>
    <t>20250</t>
  </si>
  <si>
    <t>EL PASO</t>
  </si>
  <si>
    <t>20295</t>
  </si>
  <si>
    <t>GAMARRA</t>
  </si>
  <si>
    <t>20310</t>
  </si>
  <si>
    <t>GONZALEZ</t>
  </si>
  <si>
    <t>20383</t>
  </si>
  <si>
    <t>LA GLORIA</t>
  </si>
  <si>
    <t>20400</t>
  </si>
  <si>
    <t>LA JAGUA DE IBIRICO</t>
  </si>
  <si>
    <t>20443</t>
  </si>
  <si>
    <t>MANAURE BALCON DEL CESAR</t>
  </si>
  <si>
    <t>20517</t>
  </si>
  <si>
    <t>PAILITAS</t>
  </si>
  <si>
    <t>20550</t>
  </si>
  <si>
    <t>PELAYA</t>
  </si>
  <si>
    <t>20570</t>
  </si>
  <si>
    <t>PUEBLO BELLO</t>
  </si>
  <si>
    <t>20614</t>
  </si>
  <si>
    <t>RIO DE ORO</t>
  </si>
  <si>
    <t>20621</t>
  </si>
  <si>
    <t>LA PAZ  ROBLES</t>
  </si>
  <si>
    <t>20710</t>
  </si>
  <si>
    <t>SAN ALBERTO</t>
  </si>
  <si>
    <t>20750</t>
  </si>
  <si>
    <t>SAN DIEGO</t>
  </si>
  <si>
    <t>20770</t>
  </si>
  <si>
    <t>SAN MARTIN</t>
  </si>
  <si>
    <t>20787</t>
  </si>
  <si>
    <t>TAMALAMEQUE</t>
  </si>
  <si>
    <t>23</t>
  </si>
  <si>
    <t>23001</t>
  </si>
  <si>
    <t>MONTERIA</t>
  </si>
  <si>
    <t>23068</t>
  </si>
  <si>
    <t>AYAPEL</t>
  </si>
  <si>
    <t>23079</t>
  </si>
  <si>
    <t>23090</t>
  </si>
  <si>
    <t>CANALETE</t>
  </si>
  <si>
    <t>23162</t>
  </si>
  <si>
    <t>CERETE</t>
  </si>
  <si>
    <t>23168</t>
  </si>
  <si>
    <t>CHIMA</t>
  </si>
  <si>
    <t>23182</t>
  </si>
  <si>
    <t>CHINU</t>
  </si>
  <si>
    <t>23189</t>
  </si>
  <si>
    <t>CIENAGA DE ORO</t>
  </si>
  <si>
    <t>23300</t>
  </si>
  <si>
    <t>COTORRA</t>
  </si>
  <si>
    <t>23350</t>
  </si>
  <si>
    <t>LA APARTADA</t>
  </si>
  <si>
    <t>23417</t>
  </si>
  <si>
    <t>LORICA</t>
  </si>
  <si>
    <t>23419</t>
  </si>
  <si>
    <t>LOS CORDOBAS</t>
  </si>
  <si>
    <t>23464</t>
  </si>
  <si>
    <t>MOMIL</t>
  </si>
  <si>
    <t>23466</t>
  </si>
  <si>
    <t>MONTELIBANO</t>
  </si>
  <si>
    <t>23500</t>
  </si>
  <si>
    <t>MONITOS</t>
  </si>
  <si>
    <t>23555</t>
  </si>
  <si>
    <t>PLANETA RICA</t>
  </si>
  <si>
    <t>23570</t>
  </si>
  <si>
    <t>PUEBLO NUEVO</t>
  </si>
  <si>
    <t>23574</t>
  </si>
  <si>
    <t>PUERTO ESCONDIDO</t>
  </si>
  <si>
    <t>23580</t>
  </si>
  <si>
    <t>PUERTO LIBERTADOR</t>
  </si>
  <si>
    <t>23586</t>
  </si>
  <si>
    <t>PURISIMA</t>
  </si>
  <si>
    <t>23660</t>
  </si>
  <si>
    <t>SAHAGUN</t>
  </si>
  <si>
    <t>23670</t>
  </si>
  <si>
    <t>SAN ANDRES DE SOTAVENTO</t>
  </si>
  <si>
    <t>23672</t>
  </si>
  <si>
    <t>SAN ANTERO</t>
  </si>
  <si>
    <t>23675</t>
  </si>
  <si>
    <t>SAN BERNARDO DEL VIENTO</t>
  </si>
  <si>
    <t>23678</t>
  </si>
  <si>
    <t>23682</t>
  </si>
  <si>
    <t>SAN JOSE DE URE</t>
  </si>
  <si>
    <t>23686</t>
  </si>
  <si>
    <t>SAN PELAYO</t>
  </si>
  <si>
    <t>23807</t>
  </si>
  <si>
    <t>TIERRALTA</t>
  </si>
  <si>
    <t>23815</t>
  </si>
  <si>
    <t>TUCHIN</t>
  </si>
  <si>
    <t>23855</t>
  </si>
  <si>
    <t>VALENCIA</t>
  </si>
  <si>
    <t>25</t>
  </si>
  <si>
    <t>CUNDINAMARCA</t>
  </si>
  <si>
    <t>25001</t>
  </si>
  <si>
    <t>AGUA DE DIOS</t>
  </si>
  <si>
    <t>25019</t>
  </si>
  <si>
    <t>ALBAN</t>
  </si>
  <si>
    <t>25035</t>
  </si>
  <si>
    <t>ANAPOIMA</t>
  </si>
  <si>
    <t>25040</t>
  </si>
  <si>
    <t>ANOLAIMA</t>
  </si>
  <si>
    <t>25053</t>
  </si>
  <si>
    <t>ARBELAEZ</t>
  </si>
  <si>
    <t>25086</t>
  </si>
  <si>
    <t>BELTRAN</t>
  </si>
  <si>
    <t>25095</t>
  </si>
  <si>
    <t>BITUIMA</t>
  </si>
  <si>
    <t>25099</t>
  </si>
  <si>
    <t>BOJACA</t>
  </si>
  <si>
    <t>25120</t>
  </si>
  <si>
    <t>CABRERA</t>
  </si>
  <si>
    <t>25123</t>
  </si>
  <si>
    <t>CACHIPAY</t>
  </si>
  <si>
    <t>25126</t>
  </si>
  <si>
    <t>CAJICA</t>
  </si>
  <si>
    <t>25148</t>
  </si>
  <si>
    <t>CAPARRAPI</t>
  </si>
  <si>
    <t>25151</t>
  </si>
  <si>
    <t>CAQUEZA</t>
  </si>
  <si>
    <t>25154</t>
  </si>
  <si>
    <t>CARMEN DE CARUPA</t>
  </si>
  <si>
    <t>25168</t>
  </si>
  <si>
    <t>CHAGUANI</t>
  </si>
  <si>
    <t>25175</t>
  </si>
  <si>
    <t>CHIA</t>
  </si>
  <si>
    <t>25178</t>
  </si>
  <si>
    <t>CHIPAQUE</t>
  </si>
  <si>
    <t>25181</t>
  </si>
  <si>
    <t>CHOACHI</t>
  </si>
  <si>
    <t>25183</t>
  </si>
  <si>
    <t>CHOCONTA</t>
  </si>
  <si>
    <t>25200</t>
  </si>
  <si>
    <t>COGUA</t>
  </si>
  <si>
    <t>25214</t>
  </si>
  <si>
    <t>COTA</t>
  </si>
  <si>
    <t>25224</t>
  </si>
  <si>
    <t>CUCUNUBA</t>
  </si>
  <si>
    <t>25245</t>
  </si>
  <si>
    <t>EL COLEGIO</t>
  </si>
  <si>
    <t>25258</t>
  </si>
  <si>
    <t>EL PEÑOL</t>
  </si>
  <si>
    <t>25260</t>
  </si>
  <si>
    <t>EL ROSAL</t>
  </si>
  <si>
    <t>25269</t>
  </si>
  <si>
    <t>FACATATIVA</t>
  </si>
  <si>
    <t>25279</t>
  </si>
  <si>
    <t>FOMEQUE</t>
  </si>
  <si>
    <t>25281</t>
  </si>
  <si>
    <t>FOSCA</t>
  </si>
  <si>
    <t>25286</t>
  </si>
  <si>
    <t>FUNZA</t>
  </si>
  <si>
    <t>25288</t>
  </si>
  <si>
    <t>FUQUENE</t>
  </si>
  <si>
    <t>25290</t>
  </si>
  <si>
    <t>FUSAGASUGA</t>
  </si>
  <si>
    <t>25293</t>
  </si>
  <si>
    <t>GACHALA</t>
  </si>
  <si>
    <t>25295</t>
  </si>
  <si>
    <t>GACHANCIPA</t>
  </si>
  <si>
    <t>25297</t>
  </si>
  <si>
    <t>GACHETA</t>
  </si>
  <si>
    <t>25299</t>
  </si>
  <si>
    <t>GAMA</t>
  </si>
  <si>
    <t>25307</t>
  </si>
  <si>
    <t>GIRARDOT</t>
  </si>
  <si>
    <t>25312</t>
  </si>
  <si>
    <t>25317</t>
  </si>
  <si>
    <t>GUACHETA</t>
  </si>
  <si>
    <t>25320</t>
  </si>
  <si>
    <t>GUADUAS</t>
  </si>
  <si>
    <t>25322</t>
  </si>
  <si>
    <t>GUASCA</t>
  </si>
  <si>
    <t>25324</t>
  </si>
  <si>
    <t>GUATAQUI</t>
  </si>
  <si>
    <t>25326</t>
  </si>
  <si>
    <t>GUATAVITA</t>
  </si>
  <si>
    <t>25328</t>
  </si>
  <si>
    <t>GUAYABAL DE SIQUIMA</t>
  </si>
  <si>
    <t>25335</t>
  </si>
  <si>
    <t>GUAYABETAL</t>
  </si>
  <si>
    <t>25339</t>
  </si>
  <si>
    <t>GUTIERREZ</t>
  </si>
  <si>
    <t>25368</t>
  </si>
  <si>
    <t>JERUSALEN</t>
  </si>
  <si>
    <t>25372</t>
  </si>
  <si>
    <t>JUNIN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</si>
  <si>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</si>
  <si>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</si>
  <si>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</si>
  <si>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</si>
  <si>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</si>
  <si>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</si>
  <si>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</si>
  <si>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</si>
  <si>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</si>
  <si>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</si>
  <si>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</si>
  <si>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</si>
  <si>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</si>
  <si>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</si>
  <si>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</si>
  <si>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</si>
  <si>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</si>
  <si>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</si>
  <si>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</si>
  <si>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</si>
  <si>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</si>
  <si>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</si>
  <si>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</si>
  <si>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NEMOCON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</si>
  <si>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</si>
  <si>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</si>
  <si>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</si>
  <si>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</si>
  <si>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</si>
  <si>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</si>
  <si>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</si>
  <si>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</si>
  <si>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</si>
  <si>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</si>
  <si>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</si>
  <si>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</si>
  <si>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</si>
  <si>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</si>
  <si>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</si>
  <si>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</si>
  <si>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</si>
  <si>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</si>
  <si>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</si>
  <si>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</si>
  <si>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PULI</t>
  </si>
  <si>
    <t>25592</t>
  </si>
  <si>
    <t>QUEBRADANEGRA</t>
  </si>
  <si>
    <t>25594</t>
  </si>
  <si>
    <t>QUETAME</t>
  </si>
  <si>
    <t>25596</t>
  </si>
  <si>
    <t>QUIPILE</t>
  </si>
  <si>
    <t>25599</t>
  </si>
  <si>
    <t>APULO</t>
  </si>
  <si>
    <t>25612</t>
  </si>
  <si>
    <t>RICAURTE</t>
  </si>
  <si>
    <t>25645</t>
  </si>
  <si>
    <t>S.ANTONIO TEQUENDAMA</t>
  </si>
  <si>
    <t>25649</t>
  </si>
  <si>
    <t>SAN BERNARDO</t>
  </si>
  <si>
    <t>25653</t>
  </si>
  <si>
    <t>SAN CAYETANO</t>
  </si>
  <si>
    <t>25658</t>
  </si>
  <si>
    <t>25662</t>
  </si>
  <si>
    <t>SAN JUAN DE RIO SECO</t>
  </si>
  <si>
    <t>25718</t>
  </si>
  <si>
    <t>SASAIMA</t>
  </si>
  <si>
    <t>25736</t>
  </si>
  <si>
    <t>SESQUILE</t>
  </si>
  <si>
    <t>25740</t>
  </si>
  <si>
    <t>SIBATE</t>
  </si>
  <si>
    <t>25743</t>
  </si>
  <si>
    <t>SILVANIA</t>
  </si>
  <si>
    <t>25745</t>
  </si>
  <si>
    <t>SIMIJACA</t>
  </si>
  <si>
    <t>25754</t>
  </si>
  <si>
    <t>SOACHA</t>
  </si>
  <si>
    <t>25758</t>
  </si>
  <si>
    <t>SOPO</t>
  </si>
  <si>
    <t>25769</t>
  </si>
  <si>
    <t>SUBACHOQUE</t>
  </si>
  <si>
    <t>25772</t>
  </si>
  <si>
    <t>SUESCA</t>
  </si>
  <si>
    <t>25777</t>
  </si>
  <si>
    <t>SUPATA</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</si>
  <si>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</si>
  <si>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</si>
  <si>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</si>
  <si>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</si>
  <si>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</si>
  <si>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</si>
  <si>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</si>
  <si>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</si>
  <si>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</si>
  <si>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</si>
  <si>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</si>
  <si>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</si>
  <si>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</si>
  <si>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</si>
  <si>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</si>
  <si>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</si>
  <si>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</si>
  <si>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</si>
  <si>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</si>
  <si>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TOCANCIPA</t>
  </si>
  <si>
    <t>25823</t>
  </si>
  <si>
    <t>TOPAIPI</t>
  </si>
  <si>
    <t>25839</t>
  </si>
  <si>
    <t>UBALA</t>
  </si>
  <si>
    <t>25841</t>
  </si>
  <si>
    <t>UBAQUE</t>
  </si>
  <si>
    <t>25843</t>
  </si>
  <si>
    <t>UBATE</t>
  </si>
  <si>
    <t>25845</t>
  </si>
  <si>
    <t>UNE</t>
  </si>
  <si>
    <t>25851</t>
  </si>
  <si>
    <t>UTICA</t>
  </si>
  <si>
    <t>25862</t>
  </si>
  <si>
    <t>VERGARA</t>
  </si>
  <si>
    <t>25867</t>
  </si>
  <si>
    <t>VIANI</t>
  </si>
  <si>
    <t>25871</t>
  </si>
  <si>
    <t>VILLAGOMEZ</t>
  </si>
  <si>
    <t>25873</t>
  </si>
  <si>
    <t>VILLAPINZON</t>
  </si>
  <si>
    <t>25875</t>
  </si>
  <si>
    <t>VILLETA</t>
  </si>
  <si>
    <t>25878</t>
  </si>
  <si>
    <t>VIOTA</t>
  </si>
  <si>
    <t>25885</t>
  </si>
  <si>
    <t>YACOPI</t>
  </si>
  <si>
    <t>25898</t>
  </si>
  <si>
    <t>ZIPACON</t>
  </si>
  <si>
    <t>25899</t>
  </si>
  <si>
    <t>ZIPAQUIRA</t>
  </si>
  <si>
    <t>27</t>
  </si>
  <si>
    <t>CHOCO</t>
  </si>
  <si>
    <t>27001</t>
  </si>
  <si>
    <t>QUIBDO</t>
  </si>
  <si>
    <t>27006</t>
  </si>
  <si>
    <t>ACANDI</t>
  </si>
  <si>
    <t>27025</t>
  </si>
  <si>
    <t>ALTO BAUDO</t>
  </si>
  <si>
    <t>27050</t>
  </si>
  <si>
    <t>ATRATO</t>
  </si>
  <si>
    <t>27073</t>
  </si>
  <si>
    <t>BAGADO</t>
  </si>
  <si>
    <t>27075</t>
  </si>
  <si>
    <t>BAHIA SOLANO</t>
  </si>
  <si>
    <t>27077</t>
  </si>
  <si>
    <t>BAJO BAUDO</t>
  </si>
  <si>
    <t>27099</t>
  </si>
  <si>
    <t>BOJAYA</t>
  </si>
  <si>
    <t>27135</t>
  </si>
  <si>
    <t>CANTON DE SAN PABLO</t>
  </si>
  <si>
    <t>27150</t>
  </si>
  <si>
    <t>CARMEN DEL DARIEN</t>
  </si>
  <si>
    <t>27160</t>
  </si>
  <si>
    <t>CERTEGUI</t>
  </si>
  <si>
    <t>27205</t>
  </si>
  <si>
    <t>CONDOTO</t>
  </si>
  <si>
    <t>27245</t>
  </si>
  <si>
    <t>EL CARMEN</t>
  </si>
  <si>
    <t>27250</t>
  </si>
  <si>
    <t>EL LITORAL DEL SAN JUAN</t>
  </si>
  <si>
    <t>27361</t>
  </si>
  <si>
    <t>ITSMINA</t>
  </si>
  <si>
    <t>27372</t>
  </si>
  <si>
    <t>JURADO</t>
  </si>
  <si>
    <t>27413</t>
  </si>
  <si>
    <t>LLORO</t>
  </si>
  <si>
    <t>27425</t>
  </si>
  <si>
    <t>MEDIO ATRATO</t>
  </si>
  <si>
    <t>27430</t>
  </si>
  <si>
    <t>MEDIO BAUDO</t>
  </si>
  <si>
    <t>27450</t>
  </si>
  <si>
    <t>MEDIO SAN JUAN</t>
  </si>
  <si>
    <t>27491</t>
  </si>
  <si>
    <t>NOVITA</t>
  </si>
  <si>
    <t>27495</t>
  </si>
  <si>
    <t>NUQUI</t>
  </si>
  <si>
    <t>27580</t>
  </si>
  <si>
    <t>RIO IRO</t>
  </si>
  <si>
    <t>27600</t>
  </si>
  <si>
    <t>RIO QUITO</t>
  </si>
  <si>
    <t>27615</t>
  </si>
  <si>
    <t>27660</t>
  </si>
  <si>
    <t>SAN JOSE DEL PALMAR</t>
  </si>
  <si>
    <t>27745</t>
  </si>
  <si>
    <t>SIPI</t>
  </si>
  <si>
    <t>27787</t>
  </si>
  <si>
    <t>TADO</t>
  </si>
  <si>
    <t>27800</t>
  </si>
  <si>
    <t>UNGUIA</t>
  </si>
  <si>
    <t>27810</t>
  </si>
  <si>
    <t>UNION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</si>
  <si>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</si>
  <si>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</si>
  <si>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</si>
  <si>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</si>
  <si>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</si>
  <si>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</si>
  <si>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</si>
  <si>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</si>
  <si>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</si>
  <si>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</si>
  <si>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</si>
  <si>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</si>
  <si>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</si>
  <si>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</si>
  <si>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</si>
  <si>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</si>
  <si>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</si>
  <si>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</si>
  <si>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</si>
  <si>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</si>
  <si>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</si>
  <si>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ELIAS</t>
  </si>
  <si>
    <t>41298</t>
  </si>
  <si>
    <t>GARZON</t>
  </si>
  <si>
    <t>41306</t>
  </si>
  <si>
    <t>GIGANTE</t>
  </si>
  <si>
    <t>41319</t>
  </si>
  <si>
    <t>41349</t>
  </si>
  <si>
    <t>HOBO</t>
  </si>
  <si>
    <t>41357</t>
  </si>
  <si>
    <t>IQUIRA</t>
  </si>
  <si>
    <t>41359</t>
  </si>
  <si>
    <t>ISNOS</t>
  </si>
  <si>
    <t>41378</t>
  </si>
  <si>
    <t>LA ARGENTINA</t>
  </si>
  <si>
    <t>41396</t>
  </si>
  <si>
    <t>LA PLATA</t>
  </si>
  <si>
    <t>41483</t>
  </si>
  <si>
    <t>NATAGA</t>
  </si>
  <si>
    <t>41503</t>
  </si>
  <si>
    <t>OPORAPA</t>
  </si>
  <si>
    <t>41518</t>
  </si>
  <si>
    <t>PAICOL</t>
  </si>
  <si>
    <t>41524</t>
  </si>
  <si>
    <t>PALERMO</t>
  </si>
  <si>
    <t>41530</t>
  </si>
  <si>
    <t>41548</t>
  </si>
  <si>
    <t>PITAL</t>
  </si>
  <si>
    <t>41551</t>
  </si>
  <si>
    <t>PITALITO</t>
  </si>
  <si>
    <t>41615</t>
  </si>
  <si>
    <t>RIVERA</t>
  </si>
  <si>
    <t>41660</t>
  </si>
  <si>
    <t>SALADOBLANCO</t>
  </si>
  <si>
    <t>41668</t>
  </si>
  <si>
    <t>SAN AGUSTIN</t>
  </si>
  <si>
    <t>41676</t>
  </si>
  <si>
    <t>41770</t>
  </si>
  <si>
    <t>SUAZA</t>
  </si>
  <si>
    <t>41791</t>
  </si>
  <si>
    <t>TARQUI</t>
  </si>
  <si>
    <t>41797</t>
  </si>
  <si>
    <t>TESALIA</t>
  </si>
  <si>
    <t>41799</t>
  </si>
  <si>
    <t>TELLO</t>
  </si>
  <si>
    <t>41801</t>
  </si>
  <si>
    <t>TERUEL</t>
  </si>
  <si>
    <t>41807</t>
  </si>
  <si>
    <t>TIMANA</t>
  </si>
  <si>
    <t>41872</t>
  </si>
  <si>
    <t>VILLAVIEJA</t>
  </si>
  <si>
    <t>41885</t>
  </si>
  <si>
    <t>YAGUARA</t>
  </si>
  <si>
    <t>44</t>
  </si>
  <si>
    <t>LA GUAJIRA</t>
  </si>
  <si>
    <t>44001</t>
  </si>
  <si>
    <t>RIOHACHA</t>
  </si>
  <si>
    <t>44035</t>
  </si>
  <si>
    <t>44078</t>
  </si>
  <si>
    <t>BARRANCAS</t>
  </si>
  <si>
    <t>44090</t>
  </si>
  <si>
    <t>DIBULLA</t>
  </si>
  <si>
    <t>44098</t>
  </si>
  <si>
    <t>DISTRACCION</t>
  </si>
  <si>
    <t>44110</t>
  </si>
  <si>
    <t>EL MOLINO</t>
  </si>
  <si>
    <t>44279</t>
  </si>
  <si>
    <t>FONSECA</t>
  </si>
  <si>
    <t>44378</t>
  </si>
  <si>
    <t>HATONUEVO</t>
  </si>
  <si>
    <t>44420</t>
  </si>
  <si>
    <t>LA JAGUA DEL PILAR</t>
  </si>
  <si>
    <t>44430</t>
  </si>
  <si>
    <t>MAICAO</t>
  </si>
  <si>
    <t>44560</t>
  </si>
  <si>
    <t>MANAURE</t>
  </si>
  <si>
    <t>44650</t>
  </si>
  <si>
    <t>SAN JUAN DEL CESAR</t>
  </si>
  <si>
    <t>44847</t>
  </si>
  <si>
    <t>URIBIA</t>
  </si>
  <si>
    <t>44855</t>
  </si>
  <si>
    <t>URUMITA</t>
  </si>
  <si>
    <t>44874</t>
  </si>
  <si>
    <t>47</t>
  </si>
  <si>
    <t>MAGDALENA</t>
  </si>
  <si>
    <t>47001</t>
  </si>
  <si>
    <t>SANTA MARTA</t>
  </si>
  <si>
    <t>47030</t>
  </si>
  <si>
    <t>ALGARROBO</t>
  </si>
  <si>
    <t>47053</t>
  </si>
  <si>
    <t>ARACATACA</t>
  </si>
  <si>
    <t>47058</t>
  </si>
  <si>
    <t>ARIGUANI</t>
  </si>
  <si>
    <t>47161</t>
  </si>
  <si>
    <t>CERRO SAN ANTONIO</t>
  </si>
  <si>
    <t>47170</t>
  </si>
  <si>
    <t>CHIVOLO</t>
  </si>
  <si>
    <t>47189</t>
  </si>
  <si>
    <t>CIENAGA</t>
  </si>
  <si>
    <t>47205</t>
  </si>
  <si>
    <t>47245</t>
  </si>
  <si>
    <t>EL BANCO</t>
  </si>
  <si>
    <t>47258</t>
  </si>
  <si>
    <t>EL PIÑON</t>
  </si>
  <si>
    <t>47268</t>
  </si>
  <si>
    <t>EL RETEN</t>
  </si>
  <si>
    <t>47288</t>
  </si>
  <si>
    <t>FUNDACION</t>
  </si>
  <si>
    <t>47318</t>
  </si>
  <si>
    <t>GUAMAL</t>
  </si>
  <si>
    <t>47460</t>
  </si>
  <si>
    <t>NUEVA GRANADA</t>
  </si>
  <si>
    <t>47541</t>
  </si>
  <si>
    <t>PEDRAZA</t>
  </si>
  <si>
    <t>47545</t>
  </si>
  <si>
    <t>EL PIJI¥O DEL CARMEN</t>
  </si>
  <si>
    <t>47551</t>
  </si>
  <si>
    <t>PIVIJAY</t>
  </si>
  <si>
    <t>47555</t>
  </si>
  <si>
    <t>PLATO</t>
  </si>
  <si>
    <t>47570</t>
  </si>
  <si>
    <t>PUEBLOVIEJO</t>
  </si>
  <si>
    <t>47605</t>
  </si>
  <si>
    <t>REMOLINO</t>
  </si>
  <si>
    <t>47660</t>
  </si>
  <si>
    <t>SABANA DE SAN ANGEL</t>
  </si>
  <si>
    <t>47675</t>
  </si>
  <si>
    <t>47692</t>
  </si>
  <si>
    <t>SAN SEBASTIAN BUENAVIST</t>
  </si>
  <si>
    <t>47703</t>
  </si>
  <si>
    <t>SAN ZENON</t>
  </si>
  <si>
    <t>47707</t>
  </si>
  <si>
    <t>SANTA ANA</t>
  </si>
  <si>
    <t>47720</t>
  </si>
  <si>
    <t>SANTA BARBARA DE PINTO</t>
  </si>
  <si>
    <t>47745</t>
  </si>
  <si>
    <t>SITIONUEVO</t>
  </si>
  <si>
    <t>47798</t>
  </si>
  <si>
    <t>TENERIFE</t>
  </si>
  <si>
    <t>47960</t>
  </si>
  <si>
    <t>ZAPAYAN</t>
  </si>
  <si>
    <t>47980</t>
  </si>
  <si>
    <t>ZONA BANANERA</t>
  </si>
  <si>
    <t>50</t>
  </si>
  <si>
    <t>META</t>
  </si>
  <si>
    <t>50001</t>
  </si>
  <si>
    <t>VILLAVICENCIO</t>
  </si>
  <si>
    <t>50006</t>
  </si>
  <si>
    <t>ACACIAS</t>
  </si>
  <si>
    <t>50110</t>
  </si>
  <si>
    <t>BARRANCA DE UPIA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</si>
  <si>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</si>
  <si>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</si>
  <si>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</si>
  <si>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</si>
  <si>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</si>
  <si>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</si>
  <si>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</si>
  <si>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</si>
  <si>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</si>
  <si>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</si>
  <si>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</si>
  <si>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</si>
  <si>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</si>
  <si>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</si>
  <si>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</si>
  <si>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</si>
  <si>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</si>
  <si>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</si>
  <si>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</si>
  <si>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MAPIRIPAN</t>
  </si>
  <si>
    <t>50330</t>
  </si>
  <si>
    <t>MESETAS</t>
  </si>
  <si>
    <t>50350</t>
  </si>
  <si>
    <t>LA MACARENA</t>
  </si>
  <si>
    <t>50370</t>
  </si>
  <si>
    <t>LA URIBE</t>
  </si>
  <si>
    <t>50400</t>
  </si>
  <si>
    <t>LEJANIAS</t>
  </si>
  <si>
    <t>50450</t>
  </si>
  <si>
    <t>PUERTO CONCORDIA</t>
  </si>
  <si>
    <t>50568</t>
  </si>
  <si>
    <t>PUERTO GAITAN</t>
  </si>
  <si>
    <t>50573</t>
  </si>
  <si>
    <t>PUERTO LOPEZ</t>
  </si>
  <si>
    <t>50577</t>
  </si>
  <si>
    <t>PUERTO LLERAS</t>
  </si>
  <si>
    <t>50590</t>
  </si>
  <si>
    <t>50606</t>
  </si>
  <si>
    <t>RESTREPO</t>
  </si>
  <si>
    <t>50680</t>
  </si>
  <si>
    <t>SAN CARLOS GUAROA</t>
  </si>
  <si>
    <t>50683</t>
  </si>
  <si>
    <t>SAN JUAN DE ARAMA</t>
  </si>
  <si>
    <t>50686</t>
  </si>
  <si>
    <t>SAN JUANITO</t>
  </si>
  <si>
    <t>50689</t>
  </si>
  <si>
    <t>50711</t>
  </si>
  <si>
    <t>VISTA HERMOSA</t>
  </si>
  <si>
    <t>52</t>
  </si>
  <si>
    <t>NARINO</t>
  </si>
  <si>
    <t>52001</t>
  </si>
  <si>
    <t>PASTO</t>
  </si>
  <si>
    <t>52019</t>
  </si>
  <si>
    <t>52022</t>
  </si>
  <si>
    <t>ALDANA</t>
  </si>
  <si>
    <t>52036</t>
  </si>
  <si>
    <t>ANCUYA</t>
  </si>
  <si>
    <t>52051</t>
  </si>
  <si>
    <t>ARBOLEDA</t>
  </si>
  <si>
    <t>52079</t>
  </si>
  <si>
    <t>BARBACOAS</t>
  </si>
  <si>
    <t>52083</t>
  </si>
  <si>
    <t>52110</t>
  </si>
  <si>
    <t>BUESACO</t>
  </si>
  <si>
    <t>52203</t>
  </si>
  <si>
    <t>COLON</t>
  </si>
  <si>
    <t>52207</t>
  </si>
  <si>
    <t>CONSACA</t>
  </si>
  <si>
    <t>52210</t>
  </si>
  <si>
    <t>CONTADERO</t>
  </si>
  <si>
    <t>52215</t>
  </si>
  <si>
    <t>52224</t>
  </si>
  <si>
    <t>CUASPUD</t>
  </si>
  <si>
    <t>52227</t>
  </si>
  <si>
    <t>CUMBAL</t>
  </si>
  <si>
    <t>52233</t>
  </si>
  <si>
    <t>CUMBITARA</t>
  </si>
  <si>
    <t>52240</t>
  </si>
  <si>
    <t>CHACHAGUI</t>
  </si>
  <si>
    <t>52250</t>
  </si>
  <si>
    <t>EL CHARCO</t>
  </si>
  <si>
    <t>52254</t>
  </si>
  <si>
    <t>EL PENOL</t>
  </si>
  <si>
    <t>52256</t>
  </si>
  <si>
    <t>EL ROSARIO</t>
  </si>
  <si>
    <t>52258</t>
  </si>
  <si>
    <t>EL TABLON</t>
  </si>
  <si>
    <t>52260</t>
  </si>
  <si>
    <t>52287</t>
  </si>
  <si>
    <t>FUNES</t>
  </si>
  <si>
    <t>52317</t>
  </si>
  <si>
    <t>GUACHUCAL</t>
  </si>
  <si>
    <t>52320</t>
  </si>
  <si>
    <t>GUAITARILLA</t>
  </si>
  <si>
    <t>52323</t>
  </si>
  <si>
    <t>GUALMATAN</t>
  </si>
  <si>
    <t>52352</t>
  </si>
  <si>
    <t>ILES</t>
  </si>
  <si>
    <t>52354</t>
  </si>
  <si>
    <t>IMUES</t>
  </si>
  <si>
    <t>52356</t>
  </si>
  <si>
    <t>IPIALES</t>
  </si>
  <si>
    <t>52378</t>
  </si>
  <si>
    <t>LA CRUZ</t>
  </si>
  <si>
    <t>52381</t>
  </si>
  <si>
    <t>LA FLORIDA</t>
  </si>
  <si>
    <t>52385</t>
  </si>
  <si>
    <t>LA LLANADA</t>
  </si>
  <si>
    <t>52390</t>
  </si>
  <si>
    <t>LA TOLA</t>
  </si>
  <si>
    <t>52399</t>
  </si>
  <si>
    <t>52405</t>
  </si>
  <si>
    <t>LEYVA</t>
  </si>
  <si>
    <t>52411</t>
  </si>
  <si>
    <t>LINARES</t>
  </si>
  <si>
    <t>52418</t>
  </si>
  <si>
    <t>LOS ANDES</t>
  </si>
  <si>
    <t>52427</t>
  </si>
  <si>
    <t>MAGUI</t>
  </si>
  <si>
    <t>52435</t>
  </si>
  <si>
    <t>MALLAMA</t>
  </si>
  <si>
    <t>52473</t>
  </si>
  <si>
    <t>52480</t>
  </si>
  <si>
    <t>NARI¥O</t>
  </si>
  <si>
    <t>52490</t>
  </si>
  <si>
    <t>OLAYA HERRERA</t>
  </si>
  <si>
    <t>52506</t>
  </si>
  <si>
    <t>OSPINA</t>
  </si>
  <si>
    <t>52520</t>
  </si>
  <si>
    <t>FRANCIS PIZARRO</t>
  </si>
  <si>
    <t>52540</t>
  </si>
  <si>
    <t>POLICARPA</t>
  </si>
  <si>
    <t>52560</t>
  </si>
  <si>
    <t>POTOSI</t>
  </si>
  <si>
    <t>52565</t>
  </si>
  <si>
    <t>PROVIDENCIA</t>
  </si>
  <si>
    <t>52573</t>
  </si>
  <si>
    <t>PUERRES</t>
  </si>
  <si>
    <t>52585</t>
  </si>
  <si>
    <t>PUPIALES</t>
  </si>
  <si>
    <t>52612</t>
  </si>
  <si>
    <t>52621</t>
  </si>
  <si>
    <t>ROBERTO PAYAN</t>
  </si>
  <si>
    <t>52678</t>
  </si>
  <si>
    <t>SAMANIEGO</t>
  </si>
  <si>
    <t>52683</t>
  </si>
  <si>
    <t>SANDONA</t>
  </si>
  <si>
    <t>52685</t>
  </si>
  <si>
    <t>52687</t>
  </si>
  <si>
    <t>SAN LORENZO</t>
  </si>
  <si>
    <t>52693</t>
  </si>
  <si>
    <t>52694</t>
  </si>
  <si>
    <t>SAN PEDRO DE CARTAGO</t>
  </si>
  <si>
    <t>52696</t>
  </si>
  <si>
    <t>52699</t>
  </si>
  <si>
    <t>SANTACRUZ</t>
  </si>
  <si>
    <t>52720</t>
  </si>
  <si>
    <t>SAPUYES</t>
  </si>
  <si>
    <t>52786</t>
  </si>
  <si>
    <t>TAMINANGO</t>
  </si>
  <si>
    <t>52788</t>
  </si>
  <si>
    <t>TANGUA</t>
  </si>
  <si>
    <t>52835</t>
  </si>
  <si>
    <t>TUMACO</t>
  </si>
  <si>
    <t>52838</t>
  </si>
  <si>
    <t>TUQUERRES</t>
  </si>
  <si>
    <t>52885</t>
  </si>
  <si>
    <t>YACUANQUER</t>
  </si>
  <si>
    <t>54</t>
  </si>
  <si>
    <t>NORTE DE SANTANDER</t>
  </si>
  <si>
    <t>54001</t>
  </si>
  <si>
    <t>CUCUTA</t>
  </si>
  <si>
    <t>54003</t>
  </si>
  <si>
    <t>ABREGO</t>
  </si>
  <si>
    <t>54051</t>
  </si>
  <si>
    <t>ARBOLEDAS</t>
  </si>
  <si>
    <t>54099</t>
  </si>
  <si>
    <t>BOCHALEMA</t>
  </si>
  <si>
    <t>54109</t>
  </si>
  <si>
    <t>BUCARASICA</t>
  </si>
  <si>
    <t>54125</t>
  </si>
  <si>
    <t>CACOTA</t>
  </si>
  <si>
    <t>54128</t>
  </si>
  <si>
    <t>CACHIRA</t>
  </si>
  <si>
    <t>54172</t>
  </si>
  <si>
    <t>CHINACOTA</t>
  </si>
  <si>
    <t>54174</t>
  </si>
  <si>
    <t>CHITAGA</t>
  </si>
  <si>
    <t>54206</t>
  </si>
  <si>
    <t>CONVENCION</t>
  </si>
  <si>
    <t>54223</t>
  </si>
  <si>
    <t>CUCUTILLA</t>
  </si>
  <si>
    <t>54239</t>
  </si>
  <si>
    <t>DURANIA</t>
  </si>
  <si>
    <t>54245</t>
  </si>
  <si>
    <t>54250</t>
  </si>
  <si>
    <t>EL TARRA</t>
  </si>
  <si>
    <t>54261</t>
  </si>
  <si>
    <t>EL ZULIA</t>
  </si>
  <si>
    <t>54313</t>
  </si>
  <si>
    <t>GRAMALOTE</t>
  </si>
  <si>
    <t>54344</t>
  </si>
  <si>
    <t>HACARI</t>
  </si>
  <si>
    <t>54347</t>
  </si>
  <si>
    <t>HERRAN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</si>
  <si>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</si>
  <si>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</si>
  <si>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</si>
  <si>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</si>
  <si>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</si>
  <si>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</si>
  <si>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</si>
  <si>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</si>
  <si>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</si>
  <si>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</si>
  <si>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</si>
  <si>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</si>
  <si>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</si>
  <si>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</si>
  <si>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</si>
  <si>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</si>
  <si>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</si>
  <si>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</si>
  <si>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</si>
  <si>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</si>
  <si>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</si>
  <si>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</si>
  <si>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</si>
  <si>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</si>
  <si>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</si>
  <si>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</si>
  <si>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</si>
  <si>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</si>
  <si>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</si>
  <si>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</si>
  <si>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</si>
  <si>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</si>
  <si>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</si>
  <si>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</si>
  <si>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</si>
  <si>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</si>
  <si>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TIBU</t>
  </si>
  <si>
    <t>54820</t>
  </si>
  <si>
    <t>54871</t>
  </si>
  <si>
    <t>VILLA CARO</t>
  </si>
  <si>
    <t>54874</t>
  </si>
  <si>
    <t>VILLA DEL ROSARIO</t>
  </si>
  <si>
    <t>63</t>
  </si>
  <si>
    <t>QUINDIO</t>
  </si>
  <si>
    <t>63001</t>
  </si>
  <si>
    <t>63111</t>
  </si>
  <si>
    <t>63130</t>
  </si>
  <si>
    <t>CALARCA</t>
  </si>
  <si>
    <t>63190</t>
  </si>
  <si>
    <t>CIRCASIA</t>
  </si>
  <si>
    <t>63212</t>
  </si>
  <si>
    <t>63272</t>
  </si>
  <si>
    <t>FILANDIA</t>
  </si>
  <si>
    <t>63302</t>
  </si>
  <si>
    <t>GENOVA</t>
  </si>
  <si>
    <t>63401</t>
  </si>
  <si>
    <t>LA TEBAIDA</t>
  </si>
  <si>
    <t>63470</t>
  </si>
  <si>
    <t>MONTENEGRO</t>
  </si>
  <si>
    <t>63548</t>
  </si>
  <si>
    <t>PIJAO</t>
  </si>
  <si>
    <t>63594</t>
  </si>
  <si>
    <t>QUIMBAYA</t>
  </si>
  <si>
    <t>63690</t>
  </si>
  <si>
    <t>SALENTO</t>
  </si>
  <si>
    <t>66</t>
  </si>
  <si>
    <t>66001</t>
  </si>
  <si>
    <t>PEREIRA</t>
  </si>
  <si>
    <t>66045</t>
  </si>
  <si>
    <t>APIA</t>
  </si>
  <si>
    <t>66075</t>
  </si>
  <si>
    <t>66088</t>
  </si>
  <si>
    <t>BELEN DE UMBRIA</t>
  </si>
  <si>
    <t>66170</t>
  </si>
  <si>
    <t>DOS QUEBRADAS</t>
  </si>
  <si>
    <t>66318</t>
  </si>
  <si>
    <t>GUATICA</t>
  </si>
  <si>
    <t>66383</t>
  </si>
  <si>
    <t>LA CELIA</t>
  </si>
  <si>
    <t>66400</t>
  </si>
  <si>
    <t>LA VIRGINIA</t>
  </si>
  <si>
    <t>66440</t>
  </si>
  <si>
    <t>MARSELLA</t>
  </si>
  <si>
    <t>66456</t>
  </si>
  <si>
    <t>MISTRATO</t>
  </si>
  <si>
    <t>66572</t>
  </si>
  <si>
    <t>PUEBLO RICO</t>
  </si>
  <si>
    <t>66594</t>
  </si>
  <si>
    <t>QUINCHIA</t>
  </si>
  <si>
    <t>66682</t>
  </si>
  <si>
    <t>SANTA ROSA DE CABAL</t>
  </si>
  <si>
    <t>66687</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</si>
  <si>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</si>
  <si>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</si>
  <si>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</si>
  <si>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</si>
  <si>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</si>
  <si>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</si>
  <si>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</si>
  <si>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</si>
  <si>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</si>
  <si>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</si>
  <si>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</si>
  <si>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</si>
  <si>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</si>
  <si>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</si>
  <si>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</si>
  <si>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</si>
  <si>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</si>
  <si>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</si>
  <si>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</si>
  <si>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</si>
  <si>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</si>
  <si>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</si>
  <si>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CARCASI</t>
  </si>
  <si>
    <t>68160</t>
  </si>
  <si>
    <t>CEPITA</t>
  </si>
  <si>
    <t>68162</t>
  </si>
  <si>
    <t>CERRITO</t>
  </si>
  <si>
    <t>68167</t>
  </si>
  <si>
    <t>CHARALA</t>
  </si>
  <si>
    <t>68169</t>
  </si>
  <si>
    <t>CHARTA</t>
  </si>
  <si>
    <t>68176</t>
  </si>
  <si>
    <t>68179</t>
  </si>
  <si>
    <t>CHIPATA</t>
  </si>
  <si>
    <t>68190</t>
  </si>
  <si>
    <t>CIMITARRA</t>
  </si>
  <si>
    <t>68207</t>
  </si>
  <si>
    <t>68209</t>
  </si>
  <si>
    <t>CONFINES</t>
  </si>
  <si>
    <t>68211</t>
  </si>
  <si>
    <t>CONTRATACION</t>
  </si>
  <si>
    <t>68217</t>
  </si>
  <si>
    <t>COROMORO</t>
  </si>
  <si>
    <t>68229</t>
  </si>
  <si>
    <t>CURITI</t>
  </si>
  <si>
    <t>68235</t>
  </si>
  <si>
    <t>68245</t>
  </si>
  <si>
    <t>EL GUACAMAYO</t>
  </si>
  <si>
    <t>68250</t>
  </si>
  <si>
    <t>68255</t>
  </si>
  <si>
    <t>EL PLAYON</t>
  </si>
  <si>
    <t>68264</t>
  </si>
  <si>
    <t>ENCINO</t>
  </si>
  <si>
    <t>68266</t>
  </si>
  <si>
    <t>ENCISO</t>
  </si>
  <si>
    <t>68271</t>
  </si>
  <si>
    <t>FLORIAN</t>
  </si>
  <si>
    <t>68276</t>
  </si>
  <si>
    <t>FLORIDABLANCA</t>
  </si>
  <si>
    <t>68296</t>
  </si>
  <si>
    <t>GALAN</t>
  </si>
  <si>
    <t>68298</t>
  </si>
  <si>
    <t>GAMBITA</t>
  </si>
  <si>
    <t>68307</t>
  </si>
  <si>
    <t>GIRON</t>
  </si>
  <si>
    <t>68318</t>
  </si>
  <si>
    <t>GUACA</t>
  </si>
  <si>
    <t>68320</t>
  </si>
  <si>
    <t>68322</t>
  </si>
  <si>
    <t>GUAPOTA</t>
  </si>
  <si>
    <t>68324</t>
  </si>
  <si>
    <t>GUAVATA</t>
  </si>
  <si>
    <t>68327</t>
  </si>
  <si>
    <t>GUEPSA</t>
  </si>
  <si>
    <t>68344</t>
  </si>
  <si>
    <t>HATO</t>
  </si>
  <si>
    <t>68368</t>
  </si>
  <si>
    <t>JESUS MARIA</t>
  </si>
  <si>
    <t>68370</t>
  </si>
  <si>
    <t>JORDAN</t>
  </si>
  <si>
    <t>68377</t>
  </si>
  <si>
    <t>LA BELLEZA</t>
  </si>
  <si>
    <t>68385</t>
  </si>
  <si>
    <t>LANDAZURI</t>
  </si>
  <si>
    <t>68397</t>
  </si>
  <si>
    <t>LA PAZ</t>
  </si>
  <si>
    <t>68406</t>
  </si>
  <si>
    <t>LEBRIJA</t>
  </si>
  <si>
    <t>68418</t>
  </si>
  <si>
    <t>LOS SANTOS</t>
  </si>
  <si>
    <t>68425</t>
  </si>
  <si>
    <t>MACARAVITA</t>
  </si>
  <si>
    <t>68432</t>
  </si>
  <si>
    <t>MALAGA</t>
  </si>
  <si>
    <t>68444</t>
  </si>
  <si>
    <t>MATANZA</t>
  </si>
  <si>
    <t>68464</t>
  </si>
  <si>
    <t>MOGOTES</t>
  </si>
  <si>
    <t>68468</t>
  </si>
  <si>
    <t>MOLAGAVITA</t>
  </si>
  <si>
    <t>68498</t>
  </si>
  <si>
    <t>OCAMONTE</t>
  </si>
  <si>
    <t>68500</t>
  </si>
  <si>
    <t>OIBA</t>
  </si>
  <si>
    <t>68502</t>
  </si>
  <si>
    <t>ONZAGA</t>
  </si>
  <si>
    <t>68522</t>
  </si>
  <si>
    <t>PALMAR</t>
  </si>
  <si>
    <t>68524</t>
  </si>
  <si>
    <t>PALMAS DEL SOCORRO</t>
  </si>
  <si>
    <t>68533</t>
  </si>
  <si>
    <t>PARAMO</t>
  </si>
  <si>
    <t>68547</t>
  </si>
  <si>
    <t>PIEDECUESTA</t>
  </si>
  <si>
    <t>68549</t>
  </si>
  <si>
    <t>PINCHOTE</t>
  </si>
  <si>
    <t>68572</t>
  </si>
  <si>
    <t>PUENTE NACIONAL</t>
  </si>
  <si>
    <t>68573</t>
  </si>
  <si>
    <t>PUERTO PARRA</t>
  </si>
  <si>
    <t>68575</t>
  </si>
  <si>
    <t>PUERTO WILCHES</t>
  </si>
  <si>
    <t>68615</t>
  </si>
  <si>
    <t>68655</t>
  </si>
  <si>
    <t>SABANA DE TORRES</t>
  </si>
  <si>
    <t>68669</t>
  </si>
  <si>
    <t>68673</t>
  </si>
  <si>
    <t>SAN BENITO</t>
  </si>
  <si>
    <t>68679</t>
  </si>
  <si>
    <t>SAN GIL</t>
  </si>
  <si>
    <t>68682</t>
  </si>
  <si>
    <t>SAN JOAQUIN</t>
  </si>
  <si>
    <t>68684</t>
  </si>
  <si>
    <t>SAN JOSE DE MIRANDA</t>
  </si>
  <si>
    <t>68686</t>
  </si>
  <si>
    <t>SAN MIGUEL</t>
  </si>
  <si>
    <t>68689</t>
  </si>
  <si>
    <t>SAN VICENTE DE CHUCURI</t>
  </si>
  <si>
    <t>68705</t>
  </si>
  <si>
    <t>68720</t>
  </si>
  <si>
    <t>SANTA HELENA DEL OPON</t>
  </si>
  <si>
    <t>68745</t>
  </si>
  <si>
    <t>SIMACOTA</t>
  </si>
  <si>
    <t>68755</t>
  </si>
  <si>
    <t>SOCORRO</t>
  </si>
  <si>
    <t>68770</t>
  </si>
  <si>
    <t>SUAITA</t>
  </si>
  <si>
    <t>68773</t>
  </si>
  <si>
    <t>68780</t>
  </si>
  <si>
    <t>SURATA</t>
  </si>
  <si>
    <t>68820</t>
  </si>
  <si>
    <t>TONA</t>
  </si>
  <si>
    <t>68855</t>
  </si>
  <si>
    <t>VALLE DE SAN JOSE</t>
  </si>
  <si>
    <t>68861</t>
  </si>
  <si>
    <t>VELEZ</t>
  </si>
  <si>
    <t>68867</t>
  </si>
  <si>
    <t>VETAS</t>
  </si>
  <si>
    <t>68872</t>
  </si>
  <si>
    <t>68895</t>
  </si>
  <si>
    <t>ZAPATOCA</t>
  </si>
  <si>
    <t>70</t>
  </si>
  <si>
    <t>70001</t>
  </si>
  <si>
    <t>SINCELEJO</t>
  </si>
  <si>
    <t>70110</t>
  </si>
  <si>
    <t>70124</t>
  </si>
  <si>
    <t>CAIMITO</t>
  </si>
  <si>
    <t>70204</t>
  </si>
  <si>
    <t>COLOSO</t>
  </si>
  <si>
    <t>70215</t>
  </si>
  <si>
    <t>COROZAL</t>
  </si>
  <si>
    <t>70221</t>
  </si>
  <si>
    <t>COVEÑAS</t>
  </si>
  <si>
    <t>70230</t>
  </si>
  <si>
    <t>CHALAN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</si>
  <si>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</si>
  <si>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</si>
  <si>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</si>
  <si>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</si>
  <si>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</si>
  <si>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</si>
  <si>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</si>
  <si>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</si>
  <si>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</si>
  <si>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</si>
  <si>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</si>
  <si>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</si>
  <si>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</si>
  <si>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</si>
  <si>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</si>
  <si>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</si>
  <si>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</si>
  <si>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</si>
  <si>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SAMPUES</t>
  </si>
  <si>
    <t>70678</t>
  </si>
  <si>
    <t>SAN BENITO ABAD</t>
  </si>
  <si>
    <t>70702</t>
  </si>
  <si>
    <t>SAN JUAN DE BETULIA</t>
  </si>
  <si>
    <t>70708</t>
  </si>
  <si>
    <t>SAN MARCOS</t>
  </si>
  <si>
    <t>70713</t>
  </si>
  <si>
    <t>SAN ONOFRE</t>
  </si>
  <si>
    <t>70717</t>
  </si>
  <si>
    <t>70742</t>
  </si>
  <si>
    <t>SINCE</t>
  </si>
  <si>
    <t>70771</t>
  </si>
  <si>
    <t>70820</t>
  </si>
  <si>
    <t>TOLU</t>
  </si>
  <si>
    <t>70823</t>
  </si>
  <si>
    <t>TOLUVIEJO</t>
  </si>
  <si>
    <t>73</t>
  </si>
  <si>
    <t>TOLIMA</t>
  </si>
  <si>
    <t>73001</t>
  </si>
  <si>
    <t>IBAGUE</t>
  </si>
  <si>
    <t>73024</t>
  </si>
  <si>
    <t>ALPUJARRA</t>
  </si>
  <si>
    <t>73026</t>
  </si>
  <si>
    <t>ALVARADO</t>
  </si>
  <si>
    <t>73030</t>
  </si>
  <si>
    <t>AMBALEMA</t>
  </si>
  <si>
    <t>73043</t>
  </si>
  <si>
    <t>ANZOATEGUI</t>
  </si>
  <si>
    <t>73055</t>
  </si>
  <si>
    <t>GUAYABAL</t>
  </si>
  <si>
    <t>73067</t>
  </si>
  <si>
    <t>ATACO</t>
  </si>
  <si>
    <t>73124</t>
  </si>
  <si>
    <t>CAJAMARCA</t>
  </si>
  <si>
    <t>73148</t>
  </si>
  <si>
    <t>CARMEN DE APICALA</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</si>
  <si>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</si>
  <si>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</si>
  <si>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</si>
  <si>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</si>
  <si>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</si>
  <si>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</si>
  <si>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</si>
  <si>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</si>
  <si>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</si>
  <si>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</si>
  <si>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</si>
  <si>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</si>
  <si>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</si>
  <si>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</si>
  <si>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</si>
  <si>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</si>
  <si>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</si>
  <si>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</si>
  <si>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</si>
  <si>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</si>
  <si>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</si>
  <si>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</si>
  <si>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</si>
  <si>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</si>
  <si>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</si>
  <si>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</si>
  <si>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</si>
  <si>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</si>
  <si>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</si>
  <si>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LERIDA</t>
  </si>
  <si>
    <t>73411</t>
  </si>
  <si>
    <t>LIBANO</t>
  </si>
  <si>
    <t>73443</t>
  </si>
  <si>
    <t>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</si>
  <si>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</si>
  <si>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</si>
  <si>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</si>
  <si>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</si>
  <si>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</si>
  <si>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</si>
  <si>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</si>
  <si>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</si>
  <si>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</si>
  <si>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</si>
  <si>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</si>
  <si>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</si>
  <si>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</si>
  <si>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</si>
  <si>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</si>
  <si>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</si>
  <si>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</si>
  <si>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PURIFICACION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</si>
  <si>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</si>
  <si>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</si>
  <si>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</si>
  <si>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</si>
  <si>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</si>
  <si>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</si>
  <si>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</si>
  <si>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</si>
  <si>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</si>
  <si>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</si>
  <si>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</si>
  <si>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</si>
  <si>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</si>
  <si>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</si>
  <si>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</si>
  <si>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</si>
  <si>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</si>
  <si>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</si>
  <si>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</si>
  <si>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 HERMOSA</t>
  </si>
  <si>
    <t>73873</t>
  </si>
  <si>
    <t>VILLARRICA</t>
  </si>
  <si>
    <t>76</t>
  </si>
  <si>
    <t>VALLE</t>
  </si>
  <si>
    <t>76001</t>
  </si>
  <si>
    <t>SANTIAGO DE CALI</t>
  </si>
  <si>
    <t>76020</t>
  </si>
  <si>
    <t>ALCALA</t>
  </si>
  <si>
    <t>76036</t>
  </si>
  <si>
    <t>ANDALUCIA</t>
  </si>
  <si>
    <t>76041</t>
  </si>
  <si>
    <t>ANSERMANUEVO</t>
  </si>
  <si>
    <t>76054</t>
  </si>
  <si>
    <t>76100</t>
  </si>
  <si>
    <t>76109</t>
  </si>
  <si>
    <t>BUENAVENTURA</t>
  </si>
  <si>
    <t>76111</t>
  </si>
  <si>
    <t>BUGA</t>
  </si>
  <si>
    <t>76113</t>
  </si>
  <si>
    <t>BUGALAGRANDE</t>
  </si>
  <si>
    <t>76122</t>
  </si>
  <si>
    <t>CAICEDONIA</t>
  </si>
  <si>
    <t>76126</t>
  </si>
  <si>
    <t>CALIMA</t>
  </si>
  <si>
    <t>76130</t>
  </si>
  <si>
    <t>76147</t>
  </si>
  <si>
    <t>CARTAGO</t>
  </si>
  <si>
    <t>76233</t>
  </si>
  <si>
    <t>DAGUA</t>
  </si>
  <si>
    <t>76243</t>
  </si>
  <si>
    <t>EL AGUILA</t>
  </si>
  <si>
    <t>76246</t>
  </si>
  <si>
    <t>EL CAIRO</t>
  </si>
  <si>
    <t>76248</t>
  </si>
  <si>
    <t>EL CERRITO</t>
  </si>
  <si>
    <t>76250</t>
  </si>
  <si>
    <t>EL DOVIO</t>
  </si>
  <si>
    <t>76275</t>
  </si>
  <si>
    <t>FLORIDA</t>
  </si>
  <si>
    <t>76306</t>
  </si>
  <si>
    <t>GINEBRA</t>
  </si>
  <si>
    <t>76318</t>
  </si>
  <si>
    <t>GUACARI</t>
  </si>
  <si>
    <t>76364</t>
  </si>
  <si>
    <t>JAMUNDI</t>
  </si>
  <si>
    <t>76377</t>
  </si>
  <si>
    <t>LA CUMBRE</t>
  </si>
  <si>
    <t>76400</t>
  </si>
  <si>
    <t>76403</t>
  </si>
  <si>
    <t>76497</t>
  </si>
  <si>
    <t>OBANDO</t>
  </si>
  <si>
    <t>76520</t>
  </si>
  <si>
    <t>PALMIRA</t>
  </si>
  <si>
    <t>76563</t>
  </si>
  <si>
    <t>PRADERA</t>
  </si>
  <si>
    <t>76606</t>
  </si>
  <si>
    <t>76616</t>
  </si>
  <si>
    <t>RIOFRIO</t>
  </si>
  <si>
    <t>76622</t>
  </si>
  <si>
    <t>ROLDANILLO</t>
  </si>
  <si>
    <t>76670</t>
  </si>
  <si>
    <t>76736</t>
  </si>
  <si>
    <t>SEVILLA</t>
  </si>
  <si>
    <t>76823</t>
  </si>
  <si>
    <t>TORO</t>
  </si>
  <si>
    <t>76828</t>
  </si>
  <si>
    <t>TRUJILLO</t>
  </si>
  <si>
    <t>76834</t>
  </si>
  <si>
    <t>TULUA</t>
  </si>
  <si>
    <t>76845</t>
  </si>
  <si>
    <t>ULLOA</t>
  </si>
  <si>
    <t>76863</t>
  </si>
  <si>
    <t>VERSALLES</t>
  </si>
  <si>
    <t>76869</t>
  </si>
  <si>
    <t>VIJES</t>
  </si>
  <si>
    <t>76890</t>
  </si>
  <si>
    <t>YOTOCO</t>
  </si>
  <si>
    <t>76892</t>
  </si>
  <si>
    <t>YUMBO</t>
  </si>
  <si>
    <t>76895</t>
  </si>
  <si>
    <t>ZARZAL</t>
  </si>
  <si>
    <t>81</t>
  </si>
  <si>
    <t>ARAUCA</t>
  </si>
  <si>
    <t>81001</t>
  </si>
  <si>
    <t>81065</t>
  </si>
  <si>
    <t>ARAUQUITA</t>
  </si>
  <si>
    <t>81220</t>
  </si>
  <si>
    <t>CRAVO NORTE</t>
  </si>
  <si>
    <t>81300</t>
  </si>
  <si>
    <t>FORTUL</t>
  </si>
  <si>
    <t>81591</t>
  </si>
  <si>
    <t>PUERTO RONDON</t>
  </si>
  <si>
    <t>81736</t>
  </si>
  <si>
    <t>SARAVENA</t>
  </si>
  <si>
    <t>81794</t>
  </si>
  <si>
    <t>TAME</t>
  </si>
  <si>
    <t>85</t>
  </si>
  <si>
    <t>CASANARE</t>
  </si>
  <si>
    <t>85001</t>
  </si>
  <si>
    <t>YOPAL</t>
  </si>
  <si>
    <t>85010</t>
  </si>
  <si>
    <t>AGUAZUL</t>
  </si>
  <si>
    <t>85015</t>
  </si>
  <si>
    <t>CHAMEZA</t>
  </si>
  <si>
    <t>85125</t>
  </si>
  <si>
    <t>HATO COROZAL</t>
  </si>
  <si>
    <t>85136</t>
  </si>
  <si>
    <t>LA SALINA</t>
  </si>
  <si>
    <t>85139</t>
  </si>
  <si>
    <t>MANI</t>
  </si>
  <si>
    <t>85162</t>
  </si>
  <si>
    <t>MONTERREY</t>
  </si>
  <si>
    <t>85225</t>
  </si>
  <si>
    <t>NUNCHIA</t>
  </si>
  <si>
    <t>85230</t>
  </si>
  <si>
    <t>OROCUE</t>
  </si>
  <si>
    <t>85250</t>
  </si>
  <si>
    <t>PAZ DE ARIPORO</t>
  </si>
  <si>
    <t>85263</t>
  </si>
  <si>
    <t>PORE</t>
  </si>
  <si>
    <t>85279</t>
  </si>
  <si>
    <t>RECETOR</t>
  </si>
  <si>
    <t>85300</t>
  </si>
  <si>
    <t>85315</t>
  </si>
  <si>
    <t>SACAMA</t>
  </si>
  <si>
    <t>85325</t>
  </si>
  <si>
    <t>SAN LUIS DE PALENQUE</t>
  </si>
  <si>
    <t>85400</t>
  </si>
  <si>
    <t>TAMARA</t>
  </si>
  <si>
    <t>85410</t>
  </si>
  <si>
    <t>TAURAMENA</t>
  </si>
  <si>
    <t>85430</t>
  </si>
  <si>
    <t>TRINIDAD</t>
  </si>
  <si>
    <t>85440</t>
  </si>
  <si>
    <t>86</t>
  </si>
  <si>
    <t>PUTUMAYO</t>
  </si>
  <si>
    <t>86001</t>
  </si>
  <si>
    <t>MOCOA</t>
  </si>
  <si>
    <t>86219</t>
  </si>
  <si>
    <t>86320</t>
  </si>
  <si>
    <t>ORITO</t>
  </si>
  <si>
    <t>86568</t>
  </si>
  <si>
    <t>PUERTO ASIS</t>
  </si>
  <si>
    <t>86569</t>
  </si>
  <si>
    <t>PUERTO CAICEDO</t>
  </si>
  <si>
    <t>86571</t>
  </si>
  <si>
    <t>PUERTO GUZMAN</t>
  </si>
  <si>
    <t>86573</t>
  </si>
  <si>
    <t>PUERTO  LEGUIZAMO</t>
  </si>
  <si>
    <t>86749</t>
  </si>
  <si>
    <t>SIBUNDOY</t>
  </si>
  <si>
    <t>86755</t>
  </si>
  <si>
    <t>86757</t>
  </si>
  <si>
    <t>86760</t>
  </si>
  <si>
    <t>86865</t>
  </si>
  <si>
    <t>VALLE DEL GUAMUEZ</t>
  </si>
  <si>
    <t>86885</t>
  </si>
  <si>
    <t>VILLAGARZON</t>
  </si>
  <si>
    <t>88</t>
  </si>
  <si>
    <t>88001</t>
  </si>
  <si>
    <t>88564</t>
  </si>
  <si>
    <t>91</t>
  </si>
  <si>
    <t>AMAZONAS</t>
  </si>
  <si>
    <t>91001</t>
  </si>
  <si>
    <t>LETICIA</t>
  </si>
  <si>
    <t>91540</t>
  </si>
  <si>
    <t>PUERTO NARIÑO</t>
  </si>
  <si>
    <t>94</t>
  </si>
  <si>
    <t>GUAINIA</t>
  </si>
  <si>
    <t>94001</t>
  </si>
  <si>
    <t>INIRIDA</t>
  </si>
  <si>
    <t>94343</t>
  </si>
  <si>
    <t>BARRANCO MINAS</t>
  </si>
  <si>
    <t>95</t>
  </si>
  <si>
    <t>GUAVIARE</t>
  </si>
  <si>
    <t>95001</t>
  </si>
  <si>
    <t>SAN JOSE DEL GUAVIARE</t>
  </si>
  <si>
    <t>95015</t>
  </si>
  <si>
    <t>95025</t>
  </si>
  <si>
    <t>EL RETORNO</t>
  </si>
  <si>
    <t>95200</t>
  </si>
  <si>
    <t>97</t>
  </si>
  <si>
    <t>VAUPES</t>
  </si>
  <si>
    <t>97001</t>
  </si>
  <si>
    <t>MITU</t>
  </si>
  <si>
    <t>97161</t>
  </si>
  <si>
    <t>CARURU</t>
  </si>
  <si>
    <t>97666</t>
  </si>
  <si>
    <t>TARAIRA</t>
  </si>
  <si>
    <t>99</t>
  </si>
  <si>
    <t>VICHADA</t>
  </si>
  <si>
    <t>99001</t>
  </si>
  <si>
    <t>PUERTO CARRENO</t>
  </si>
  <si>
    <t>99524</t>
  </si>
  <si>
    <t>LA PRIMAVERA</t>
  </si>
  <si>
    <t>99624</t>
  </si>
  <si>
    <t>SANTA ROSALIA</t>
  </si>
  <si>
    <t>99773</t>
  </si>
  <si>
    <t>CUMARIBO</t>
  </si>
  <si>
    <t>Fuentes:</t>
  </si>
  <si>
    <t xml:space="preserve">Notas: </t>
  </si>
  <si>
    <t>Tenga en cuenta que este indicador de gestión del aseguramiento no incluye información población DANE, ya que la información para el análisis de PNA es resultante de la población SISBEN.</t>
  </si>
  <si>
    <t xml:space="preserve">No se tuvieron en cuenta las áreas no municipalizadas de los departamentos de Amazonas: (El Encanto, La Chorrera, La Pedrera, La Victoria, Mariti-Paraná, Puerto Alegría, Puerto Arica, Puerto Santander y Tarapacá), Guainía: (San Felipe, Puerto Colombia, La Guadalupe, Cacagual, Pana Pana y Morichal, y Vaupés: (Pacoa, Papunaua y Yavaraté) ya que estas se encuentran a cargo de los departamentos en mención.	</t>
  </si>
  <si>
    <t>Indicador de Gestión por Municipio del Aseguramiento en Salud 2025</t>
  </si>
  <si>
    <t>COBERTURA RÉGIMEN SUBSIDIADO DIC. 2025</t>
  </si>
  <si>
    <t>AFILIADOS R. SUBSIDIADO + CONTRIBUTIVO DIC 2025</t>
  </si>
  <si>
    <t>AFILIADOS DE OFICIO 2025</t>
  </si>
  <si>
    <t>27493</t>
  </si>
  <si>
    <t>NUEVO BELEN DE BAJIRA</t>
  </si>
  <si>
    <t>SIN DATO</t>
  </si>
  <si>
    <t>Información entregada por ADRES mediante radicado número 20265200029161 del 20/03/2026 y, correo electrónico del 18/03/2026, con tabla e información de Población No Afiliada – PNA, por Departamentos y Municipios, las cuales utilizaron las bases de datos que se detallan a continuación: 
•	Base de SISBÉN lll reportada por el DNP con corte a diciembre de 2021. 
•	Base de SISBÉN IV reportada por el DNP con corte a diciembre de 2025. 
•	Base de Datos de Evolución de Documento versión 2026.08-RNEC 
•	Fallecidos con corte al 10 de marzo de 2026. 
•	Base de datos de los regímenes de excepción y especial - BDEX, con corte a 26 de diciembre de 2025. 
•	Base de Datos Única de Afiliados – BDUA, con corte a diciembre de 2025: Teniendo en cuenta los siguientes estados en la BDUA: Activo: AC, Protección Laboral: PL, Suspendidos: SU y SD. 
•	Base de datos de la PILA para el periodo de enero a diciembre de 2025.  
 •  Cálculos Subdirección de Aseguramiento en Salud del Ministerio de Salud y Protección Social.</t>
  </si>
  <si>
    <t>El cálculo del puntaje cobertura %RS para el año 2025, tiene en cuenta que la disminución de la variación no sea mayor a 0.5%, es decir, cuando la misma supere (-0.5%), no hay lugar a la asignación de los puntos por cobertura.</t>
  </si>
  <si>
    <t>NA</t>
  </si>
  <si>
    <t>No se incluyeron datos para la medición del indicador de cobertura de regimen subsidiado de la vigencia anterior, para los municipios de Jambaló - Cauca y, Puerto Nariño – Amazonas, teniendo en cuenta que estos municipios no se incluyeron en la tabla de referencia suministrada por el Departamento Nacional de Planeación - DNP; segun la información reportada por la ADRES.</t>
  </si>
  <si>
    <t>Se incluyen los datos para la vigencia 2025, del municipio de Nuevo Belén de Bajirá teniendo en cuenta que de acuerdo con la Base de Datos Única de Afiliados (BDUA), el municipio registró con corte al mes de diciembre de 2025, afiliados a los regímenes Subsidiado y Contributivo.</t>
  </si>
  <si>
    <t>Se incluyen los datos de cobertura de afiliación al regimen subsidiado del municipio de Vetas, Santander, a partir de la información de la tabla de referencia suministrada por el Departamento Nacional de Planeación - DNP y, conforme la información reportada por la ADRES mediante correo electrónico del 27/03/2026.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</si>
</sst>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
    <numFmt numFmtId="165" formatCode="_-* #,##0_-;\-* #,##0_-;_-* &quot;-&quot;??_-;_-@_-"/>
  </numFmts>
  <fonts count="9" x14ac:knownFonts="1">
    <font>
      <sz val="11"/>
      <color theme="1"/>
      <name val="Calibri"/>
      <family val="2"/>
      <scheme val="minor"/>
    </font>
    <font>
      <sz val="11"/>
      <color theme="1"/>
      <name val="Calibri"/>
      <family val="2"/>
      <scheme val="minor"/>
    </font>
    <font>
      <sz val="11"/>
      <color theme="1"/>
      <name val="Arial"/>
      <family val="2"/>
    </font>
    <font>
      <sz val="9"/>
      <color theme="1"/>
      <name val="Arial"/>
      <family val="2"/>
    </font>
    <font>
      <b/>
      <sz val="18"/>
      <color theme="4" tint="-0.249977111117893"/>
      <name val="Arial"/>
      <family val="2"/>
    </font>
    <font>
      <sz val="8"/>
      <name val="Arial"/>
      <family val="2"/>
    </font>
    <font>
      <b/>
      <sz val="12"/>
      <name val="Arial"/>
      <family val="2"/>
    </font>
    <font>
      <b/>
      <sz val="11"/>
      <color theme="1"/>
      <name val="Arial"/>
      <family val="2"/>
    </font>
    <font>
      <b/>
      <sz val="9"/>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FFFF00"/>
        <bgColor indexed="64"/>
      </patternFill>
    </fill>
  </fills>
  <borders count="1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5" fillId="0" borderId="0"/>
  </cellStyleXfs>
  <cellXfs count="34">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xf numFmtId="0" fontId="6" fillId="2" borderId="0" xfId="2" applyFont="1" applyFill="1"/>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2" fontId="8" fillId="4" borderId="2" xfId="0" applyNumberFormat="1"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164" fontId="8" fillId="6" borderId="2" xfId="0" applyNumberFormat="1"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49" fontId="3" fillId="0" borderId="4" xfId="0" applyNumberFormat="1" applyFont="1" applyBorder="1"/>
    <xf numFmtId="49" fontId="3" fillId="0" borderId="5" xfId="0" applyNumberFormat="1" applyFont="1" applyBorder="1"/>
    <xf numFmtId="10" fontId="3" fillId="0" borderId="5" xfId="1" applyNumberFormat="1" applyFont="1" applyBorder="1"/>
    <xf numFmtId="0" fontId="3" fillId="0" borderId="5" xfId="0" applyFont="1" applyBorder="1"/>
    <xf numFmtId="165" fontId="3" fillId="0" borderId="5" xfId="0" applyNumberFormat="1" applyFont="1" applyBorder="1"/>
    <xf numFmtId="0" fontId="3" fillId="0" borderId="6" xfId="0" applyFont="1" applyBorder="1"/>
    <xf numFmtId="43" fontId="3" fillId="0" borderId="5" xfId="1" applyNumberFormat="1" applyFont="1" applyFill="1" applyBorder="1"/>
    <xf numFmtId="49" fontId="3" fillId="0" borderId="7" xfId="0" applyNumberFormat="1" applyFont="1" applyBorder="1"/>
    <xf numFmtId="49" fontId="3" fillId="0" borderId="8" xfId="0" applyNumberFormat="1" applyFont="1" applyBorder="1"/>
    <xf numFmtId="10" fontId="3" fillId="0" borderId="8" xfId="1" applyNumberFormat="1" applyFont="1" applyBorder="1"/>
    <xf numFmtId="0" fontId="3" fillId="0" borderId="8" xfId="0" applyFont="1" applyBorder="1"/>
    <xf numFmtId="165" fontId="3" fillId="0" borderId="8" xfId="0" applyNumberFormat="1" applyFont="1" applyBorder="1"/>
    <xf numFmtId="0" fontId="3" fillId="0" borderId="9" xfId="0" applyFont="1" applyBorder="1"/>
    <xf numFmtId="0" fontId="0" fillId="0" borderId="0" xfId="0" applyBorder="1"/>
    <xf numFmtId="49" fontId="3" fillId="0" borderId="5" xfId="0" applyNumberFormat="1" applyFont="1" applyFill="1" applyBorder="1"/>
    <xf numFmtId="49" fontId="5" fillId="0" borderId="0" xfId="0" applyNumberFormat="1" applyFont="1" applyAlignment="1">
      <alignment horizontal="center" vertical="center"/>
    </xf>
    <xf numFmtId="10" fontId="3" fillId="0" borderId="5" xfId="1" applyNumberFormat="1" applyFont="1" applyBorder="1" applyAlignment="1">
      <alignment horizontal="right"/>
    </xf>
    <xf numFmtId="49" fontId="5" fillId="0" borderId="0" xfId="0" applyNumberFormat="1" applyFont="1" applyAlignment="1">
      <alignment horizontal="left" vertical="center" wrapText="1"/>
    </xf>
    <xf numFmtId="49" fontId="5" fillId="0" borderId="0" xfId="0" applyNumberFormat="1" applyFont="1" applyAlignment="1">
      <alignment horizontal="center" vertical="center"/>
    </xf>
  </cellXfs>
  <cellStyles count="3">
    <cellStyle name="Normal" xfId="0" builtinId="0"/>
    <cellStyle name="Normal_Def Déficit de Cobertura plenos y parciales Corte 31-12-2006 Ultimo SN ajuste GT may 25 071 2" xfId="2" xr:uid="{943E5C99-E490-4B8F-88B3-A43EE6EF0AB8}"/>
    <cellStyle name="Porcentaje" xfId="1" builtinId="5"/>
  </cellStyles>
  <dxfs count="3">
    <dxf>
      <fill>
        <patternFill>
          <bgColor rgb="FF00B050"/>
        </patternFill>
      </fill>
    </dxf>
    <dxf>
      <fill>
        <patternFill>
          <bgColor rgb="FFFFFF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143436</xdr:colOff>
      <xdr:row>0</xdr:row>
      <xdr:rowOff>31750</xdr:rowOff>
    </xdr:from>
    <xdr:to>
      <xdr:col>11</xdr:col>
      <xdr:colOff>584013</xdr:colOff>
      <xdr:row>4</xdr:row>
      <xdr:rowOff>138113</xdr:rowOff>
    </xdr:to>
    <xdr:pic>
      <xdr:nvPicPr>
        <xdr:cNvPr id="2" name="Imagen 1">
          <a:extLst>
            <a:ext uri="{FF2B5EF4-FFF2-40B4-BE49-F238E27FC236}">
              <a16:creationId xmlns:a16="http://schemas.microsoft.com/office/drawing/2014/main" id="{52998565-EA18-4098-A087-D9E75250E9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63436" y="31750"/>
          <a:ext cx="1202577" cy="98266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F5834-9CA5-416F-8A96-70433F54AA38}">
  <dimension ref="A1:P1117"/>
  <sheetViews>
    <sheetView tabSelected="1" workbookViewId="0"/>
  </sheetViews>
  <sheetFormatPr baseColWidth="10" defaultRowHeight="15" x14ac:dyDescent="0.25"/>
  <cols>
    <col min="4" max="4" width="23.7109375" customWidth="1"/>
  </cols>
  <sheetData>
    <row r="1" spans="1:15" s="3" customFormat="1" ht="14.25" x14ac:dyDescent="0.2">
      <c r="A1" s="1"/>
      <c r="B1" s="1"/>
      <c r="C1" s="1"/>
      <c r="D1" s="1"/>
      <c r="E1" s="1"/>
      <c r="F1" s="1"/>
      <c r="G1" s="1"/>
      <c r="H1" s="1"/>
      <c r="I1" s="1"/>
      <c r="J1" s="1"/>
      <c r="K1" s="1"/>
      <c r="L1" s="1"/>
      <c r="M1" s="1"/>
      <c r="N1" s="1"/>
      <c r="O1" s="2"/>
    </row>
    <row r="2" spans="1:15" s="3" customFormat="1" ht="23.25" x14ac:dyDescent="0.35">
      <c r="A2" s="4" t="s">
        <v>2195</v>
      </c>
      <c r="B2" s="1"/>
      <c r="C2" s="1"/>
      <c r="D2" s="1"/>
      <c r="E2" s="1"/>
      <c r="F2" s="1"/>
      <c r="G2" s="1"/>
      <c r="H2" s="1"/>
      <c r="I2" s="1"/>
      <c r="J2" s="1"/>
      <c r="K2" s="1"/>
      <c r="L2" s="1"/>
      <c r="M2" s="1"/>
      <c r="N2" s="1"/>
      <c r="O2" s="2"/>
    </row>
    <row r="3" spans="1:15" s="3" customFormat="1" ht="15.75" x14ac:dyDescent="0.25">
      <c r="A3" s="5" t="s">
        <v>0</v>
      </c>
      <c r="B3" s="1"/>
      <c r="C3" s="1"/>
      <c r="D3" s="1"/>
      <c r="E3" s="1"/>
      <c r="F3" s="1"/>
      <c r="G3" s="1"/>
      <c r="H3" s="1"/>
      <c r="I3" s="1"/>
      <c r="J3" s="1"/>
      <c r="K3" s="1"/>
      <c r="L3" s="1"/>
      <c r="M3" s="1"/>
      <c r="N3" s="1"/>
      <c r="O3" s="2"/>
    </row>
    <row r="4" spans="1:15" s="3" customFormat="1" ht="15.75" x14ac:dyDescent="0.25">
      <c r="A4" s="5" t="s">
        <v>1</v>
      </c>
      <c r="B4" s="1"/>
      <c r="C4" s="1"/>
      <c r="D4" s="1"/>
      <c r="E4" s="1"/>
      <c r="F4" s="1"/>
      <c r="G4" s="1"/>
      <c r="H4" s="1"/>
      <c r="I4" s="1"/>
      <c r="J4" s="1"/>
      <c r="K4" s="1"/>
      <c r="L4" s="1"/>
      <c r="M4" s="1"/>
      <c r="N4" s="1"/>
      <c r="O4" s="2"/>
    </row>
    <row r="5" spans="1:15" s="3" customFormat="1" ht="16.5" thickBot="1" x14ac:dyDescent="0.3">
      <c r="A5" s="5"/>
      <c r="B5" s="1"/>
      <c r="C5" s="1"/>
      <c r="D5" s="1"/>
      <c r="E5" s="1"/>
      <c r="F5" s="1"/>
      <c r="G5" s="1"/>
      <c r="H5" s="1"/>
      <c r="I5" s="1"/>
      <c r="J5" s="1"/>
      <c r="K5" s="1"/>
      <c r="L5" s="1"/>
      <c r="M5" s="1"/>
      <c r="N5" s="1"/>
      <c r="O5" s="2"/>
    </row>
    <row r="6" spans="1:15" s="3" customFormat="1" ht="72" x14ac:dyDescent="0.2">
      <c r="A6" s="6" t="s">
        <v>2</v>
      </c>
      <c r="B6" s="7" t="s">
        <v>3</v>
      </c>
      <c r="C6" s="7" t="s">
        <v>4</v>
      </c>
      <c r="D6" s="7" t="s">
        <v>5</v>
      </c>
      <c r="E6" s="8" t="s">
        <v>6</v>
      </c>
      <c r="F6" s="8" t="s">
        <v>2196</v>
      </c>
      <c r="G6" s="9" t="s">
        <v>7</v>
      </c>
      <c r="H6" s="10" t="s">
        <v>8</v>
      </c>
      <c r="I6" s="11" t="s">
        <v>9</v>
      </c>
      <c r="J6" s="11" t="s">
        <v>2197</v>
      </c>
      <c r="K6" s="12" t="s">
        <v>10</v>
      </c>
      <c r="L6" s="13" t="s">
        <v>11</v>
      </c>
      <c r="M6" s="12" t="s">
        <v>2198</v>
      </c>
      <c r="N6" s="13" t="s">
        <v>12</v>
      </c>
      <c r="O6" s="14" t="s">
        <v>13</v>
      </c>
    </row>
    <row r="7" spans="1:15" x14ac:dyDescent="0.25">
      <c r="A7" s="15" t="s">
        <v>14</v>
      </c>
      <c r="B7" s="16" t="s">
        <v>15</v>
      </c>
      <c r="C7" s="16" t="s">
        <v>16</v>
      </c>
      <c r="D7" s="16" t="s">
        <v>17</v>
      </c>
      <c r="E7" s="17">
        <v>0.9936312634751493</v>
      </c>
      <c r="F7" s="17">
        <v>0.99406057847535301</v>
      </c>
      <c r="G7" s="17">
        <f>F7-E7</f>
        <v>4.2931500020371161E-4</v>
      </c>
      <c r="H7" s="18">
        <f t="shared" ref="H7" si="0">IF(G7&gt;=-0.5%,2,0)</f>
        <v>2</v>
      </c>
      <c r="I7" s="19">
        <v>2917087</v>
      </c>
      <c r="J7" s="19">
        <v>2921857</v>
      </c>
      <c r="K7" s="19">
        <f t="shared" ref="K7:K70" si="1">J7-I7</f>
        <v>4770</v>
      </c>
      <c r="L7" s="18">
        <f t="shared" ref="L7:L70" si="2">IF(K7&lt;0,0,2)</f>
        <v>2</v>
      </c>
      <c r="M7" s="19">
        <v>26905</v>
      </c>
      <c r="N7" s="18">
        <f>IF(M7&gt;=1,2,0)</f>
        <v>2</v>
      </c>
      <c r="O7" s="20">
        <f t="shared" ref="O7:O71" si="3">+H7+L7+N7</f>
        <v>6</v>
      </c>
    </row>
    <row r="8" spans="1:15" x14ac:dyDescent="0.25">
      <c r="A8" s="15" t="s">
        <v>14</v>
      </c>
      <c r="B8" s="16" t="s">
        <v>15</v>
      </c>
      <c r="C8" s="16" t="s">
        <v>18</v>
      </c>
      <c r="D8" s="16" t="s">
        <v>19</v>
      </c>
      <c r="E8" s="17">
        <v>0.99350000000000005</v>
      </c>
      <c r="F8" s="17">
        <v>0.99400745291570147</v>
      </c>
      <c r="G8" s="17">
        <f>F8-E8</f>
        <v>5.0745291570142292E-4</v>
      </c>
      <c r="H8" s="18">
        <f>IF(G8&gt;=-0.5%,2,0)</f>
        <v>2</v>
      </c>
      <c r="I8" s="19">
        <v>15029</v>
      </c>
      <c r="J8" s="19">
        <v>15208</v>
      </c>
      <c r="K8" s="19">
        <f t="shared" si="1"/>
        <v>179</v>
      </c>
      <c r="L8" s="18">
        <f t="shared" si="2"/>
        <v>2</v>
      </c>
      <c r="M8" s="19">
        <v>136</v>
      </c>
      <c r="N8" s="18">
        <f>IF(M8&gt;=1,2,0)</f>
        <v>2</v>
      </c>
      <c r="O8" s="20">
        <f t="shared" si="3"/>
        <v>6</v>
      </c>
    </row>
    <row r="9" spans="1:15" x14ac:dyDescent="0.25">
      <c r="A9" s="15" t="s">
        <v>14</v>
      </c>
      <c r="B9" s="16" t="s">
        <v>15</v>
      </c>
      <c r="C9" s="16" t="s">
        <v>20</v>
      </c>
      <c r="D9" s="16" t="s">
        <v>21</v>
      </c>
      <c r="E9" s="17">
        <v>0.99615938550168026</v>
      </c>
      <c r="F9" s="17">
        <v>0.99727024567788902</v>
      </c>
      <c r="G9" s="17">
        <f t="shared" ref="G9:G72" si="4">F9-E9</f>
        <v>1.1108601762087611E-3</v>
      </c>
      <c r="H9" s="18">
        <f>IF(G9&gt;=-0.5%,2,0)</f>
        <v>2</v>
      </c>
      <c r="I9" s="19">
        <v>1729</v>
      </c>
      <c r="J9" s="19">
        <v>1692</v>
      </c>
      <c r="K9" s="19">
        <f t="shared" si="1"/>
        <v>-37</v>
      </c>
      <c r="L9" s="18">
        <f t="shared" si="2"/>
        <v>0</v>
      </c>
      <c r="M9" s="19">
        <v>10</v>
      </c>
      <c r="N9" s="18">
        <f t="shared" ref="N9:N72" si="5">IF(M9&gt;=1,2,0)</f>
        <v>2</v>
      </c>
      <c r="O9" s="20">
        <f t="shared" si="3"/>
        <v>4</v>
      </c>
    </row>
    <row r="10" spans="1:15" x14ac:dyDescent="0.25">
      <c r="A10" s="15" t="s">
        <v>14</v>
      </c>
      <c r="B10" s="16" t="s">
        <v>15</v>
      </c>
      <c r="C10" s="16" t="s">
        <v>22</v>
      </c>
      <c r="D10" s="16" t="s">
        <v>23</v>
      </c>
      <c r="E10" s="17">
        <v>0.99678160919540226</v>
      </c>
      <c r="F10" s="17">
        <v>0.99767883519729905</v>
      </c>
      <c r="G10" s="17">
        <f t="shared" si="4"/>
        <v>8.9722600189678925E-4</v>
      </c>
      <c r="H10" s="18">
        <f t="shared" ref="H10:H73" si="6">IF(G10&gt;=-0.5%,2,0)</f>
        <v>2</v>
      </c>
      <c r="I10" s="19">
        <v>3388</v>
      </c>
      <c r="J10" s="19">
        <v>3374</v>
      </c>
      <c r="K10" s="19">
        <f t="shared" si="1"/>
        <v>-14</v>
      </c>
      <c r="L10" s="18">
        <f t="shared" si="2"/>
        <v>0</v>
      </c>
      <c r="M10" s="19">
        <v>28</v>
      </c>
      <c r="N10" s="18">
        <f t="shared" si="5"/>
        <v>2</v>
      </c>
      <c r="O10" s="20">
        <f t="shared" si="3"/>
        <v>4</v>
      </c>
    </row>
    <row r="11" spans="1:15" x14ac:dyDescent="0.25">
      <c r="A11" s="15" t="s">
        <v>14</v>
      </c>
      <c r="B11" s="16" t="s">
        <v>15</v>
      </c>
      <c r="C11" s="16" t="s">
        <v>24</v>
      </c>
      <c r="D11" s="16" t="s">
        <v>25</v>
      </c>
      <c r="E11" s="17">
        <v>0.99257808084994159</v>
      </c>
      <c r="F11" s="17">
        <v>0.99266673617627632</v>
      </c>
      <c r="G11" s="17">
        <f t="shared" si="4"/>
        <v>8.8655326334730056E-5</v>
      </c>
      <c r="H11" s="18">
        <f t="shared" si="6"/>
        <v>2</v>
      </c>
      <c r="I11" s="19">
        <v>25567</v>
      </c>
      <c r="J11" s="19">
        <v>26283</v>
      </c>
      <c r="K11" s="19">
        <f t="shared" si="1"/>
        <v>716</v>
      </c>
      <c r="L11" s="18">
        <f t="shared" si="2"/>
        <v>2</v>
      </c>
      <c r="M11" s="19">
        <v>257</v>
      </c>
      <c r="N11" s="18">
        <f>IF(M11&gt;=1,2,0)</f>
        <v>2</v>
      </c>
      <c r="O11" s="20">
        <f t="shared" si="3"/>
        <v>6</v>
      </c>
    </row>
    <row r="12" spans="1:15" x14ac:dyDescent="0.25">
      <c r="A12" s="15" t="s">
        <v>14</v>
      </c>
      <c r="B12" s="16" t="s">
        <v>15</v>
      </c>
      <c r="C12" s="16" t="s">
        <v>26</v>
      </c>
      <c r="D12" s="16" t="s">
        <v>27</v>
      </c>
      <c r="E12" s="17">
        <v>0.9944058718508233</v>
      </c>
      <c r="F12" s="17">
        <v>0.99515570934256059</v>
      </c>
      <c r="G12" s="17">
        <f t="shared" si="4"/>
        <v>7.4983749173729297E-4</v>
      </c>
      <c r="H12" s="18">
        <f t="shared" si="6"/>
        <v>2</v>
      </c>
      <c r="I12" s="19">
        <v>21533</v>
      </c>
      <c r="J12" s="19">
        <v>21582</v>
      </c>
      <c r="K12" s="19">
        <f t="shared" si="1"/>
        <v>49</v>
      </c>
      <c r="L12" s="18">
        <f t="shared" si="2"/>
        <v>2</v>
      </c>
      <c r="M12" s="19">
        <v>190</v>
      </c>
      <c r="N12" s="18">
        <f t="shared" si="5"/>
        <v>2</v>
      </c>
      <c r="O12" s="20">
        <f t="shared" si="3"/>
        <v>6</v>
      </c>
    </row>
    <row r="13" spans="1:15" x14ac:dyDescent="0.25">
      <c r="A13" s="15" t="s">
        <v>14</v>
      </c>
      <c r="B13" s="16" t="s">
        <v>15</v>
      </c>
      <c r="C13" s="16" t="s">
        <v>28</v>
      </c>
      <c r="D13" s="16" t="s">
        <v>29</v>
      </c>
      <c r="E13" s="17">
        <v>0.99362762731897836</v>
      </c>
      <c r="F13" s="17">
        <v>0.99351880746057275</v>
      </c>
      <c r="G13" s="17">
        <f t="shared" si="4"/>
        <v>-1.088198584056066E-4</v>
      </c>
      <c r="H13" s="18">
        <f t="shared" si="6"/>
        <v>2</v>
      </c>
      <c r="I13" s="19">
        <v>39212</v>
      </c>
      <c r="J13" s="19">
        <v>39201</v>
      </c>
      <c r="K13" s="19">
        <f t="shared" si="1"/>
        <v>-11</v>
      </c>
      <c r="L13" s="18">
        <f t="shared" si="2"/>
        <v>0</v>
      </c>
      <c r="M13" s="19">
        <v>320</v>
      </c>
      <c r="N13" s="18">
        <f t="shared" si="5"/>
        <v>2</v>
      </c>
      <c r="O13" s="20">
        <f t="shared" si="3"/>
        <v>4</v>
      </c>
    </row>
    <row r="14" spans="1:15" x14ac:dyDescent="0.25">
      <c r="A14" s="15" t="s">
        <v>14</v>
      </c>
      <c r="B14" s="16" t="s">
        <v>15</v>
      </c>
      <c r="C14" s="16" t="s">
        <v>30</v>
      </c>
      <c r="D14" s="16" t="s">
        <v>31</v>
      </c>
      <c r="E14" s="17">
        <v>0.9976028028766365</v>
      </c>
      <c r="F14" s="17">
        <v>0.99773123909249561</v>
      </c>
      <c r="G14" s="17">
        <f t="shared" si="4"/>
        <v>1.2843621585911791E-4</v>
      </c>
      <c r="H14" s="18">
        <f t="shared" si="6"/>
        <v>2</v>
      </c>
      <c r="I14" s="19">
        <v>3598</v>
      </c>
      <c r="J14" s="19">
        <v>3471</v>
      </c>
      <c r="K14" s="19">
        <f t="shared" si="1"/>
        <v>-127</v>
      </c>
      <c r="L14" s="18">
        <f t="shared" si="2"/>
        <v>0</v>
      </c>
      <c r="M14" s="19">
        <v>33</v>
      </c>
      <c r="N14" s="18">
        <f t="shared" si="5"/>
        <v>2</v>
      </c>
      <c r="O14" s="20">
        <f t="shared" si="3"/>
        <v>4</v>
      </c>
    </row>
    <row r="15" spans="1:15" x14ac:dyDescent="0.25">
      <c r="A15" s="15" t="s">
        <v>14</v>
      </c>
      <c r="B15" s="16" t="s">
        <v>15</v>
      </c>
      <c r="C15" s="16" t="s">
        <v>32</v>
      </c>
      <c r="D15" s="16" t="s">
        <v>33</v>
      </c>
      <c r="E15" s="17">
        <v>0.99675079341091133</v>
      </c>
      <c r="F15" s="17">
        <v>0.99659391074655912</v>
      </c>
      <c r="G15" s="17">
        <f t="shared" si="4"/>
        <v>-1.5688266435220921E-4</v>
      </c>
      <c r="H15" s="18">
        <f t="shared" si="6"/>
        <v>2</v>
      </c>
      <c r="I15" s="19">
        <v>9549</v>
      </c>
      <c r="J15" s="19">
        <v>9667</v>
      </c>
      <c r="K15" s="19">
        <f t="shared" si="1"/>
        <v>118</v>
      </c>
      <c r="L15" s="18">
        <f t="shared" si="2"/>
        <v>2</v>
      </c>
      <c r="M15" s="19">
        <v>47</v>
      </c>
      <c r="N15" s="18">
        <f t="shared" si="5"/>
        <v>2</v>
      </c>
      <c r="O15" s="20">
        <f t="shared" si="3"/>
        <v>6</v>
      </c>
    </row>
    <row r="16" spans="1:15" x14ac:dyDescent="0.25">
      <c r="A16" s="15" t="s">
        <v>14</v>
      </c>
      <c r="B16" s="16" t="s">
        <v>15</v>
      </c>
      <c r="C16" s="16" t="s">
        <v>34</v>
      </c>
      <c r="D16" s="16" t="s">
        <v>35</v>
      </c>
      <c r="E16" s="17">
        <v>0.9956113176373399</v>
      </c>
      <c r="F16" s="17">
        <v>0.99617969921176075</v>
      </c>
      <c r="G16" s="17">
        <f t="shared" si="4"/>
        <v>5.6838157442085091E-4</v>
      </c>
      <c r="H16" s="18">
        <f t="shared" si="6"/>
        <v>2</v>
      </c>
      <c r="I16" s="19">
        <v>16882</v>
      </c>
      <c r="J16" s="19">
        <v>17099</v>
      </c>
      <c r="K16" s="19">
        <f t="shared" si="1"/>
        <v>217</v>
      </c>
      <c r="L16" s="18">
        <f t="shared" si="2"/>
        <v>2</v>
      </c>
      <c r="M16" s="19">
        <v>183</v>
      </c>
      <c r="N16" s="18">
        <f t="shared" si="5"/>
        <v>2</v>
      </c>
      <c r="O16" s="20">
        <f t="shared" si="3"/>
        <v>6</v>
      </c>
    </row>
    <row r="17" spans="1:15" x14ac:dyDescent="0.25">
      <c r="A17" s="15" t="s">
        <v>14</v>
      </c>
      <c r="B17" s="16" t="s">
        <v>15</v>
      </c>
      <c r="C17" s="16" t="s">
        <v>36</v>
      </c>
      <c r="D17" s="16" t="s">
        <v>15</v>
      </c>
      <c r="E17" s="17">
        <v>0.99212679995856212</v>
      </c>
      <c r="F17" s="17">
        <v>0.99310524261740596</v>
      </c>
      <c r="G17" s="17">
        <f t="shared" si="4"/>
        <v>9.7844265884383663E-4</v>
      </c>
      <c r="H17" s="18">
        <f t="shared" si="6"/>
        <v>2</v>
      </c>
      <c r="I17" s="19">
        <v>28148</v>
      </c>
      <c r="J17" s="19">
        <v>28421</v>
      </c>
      <c r="K17" s="19">
        <f t="shared" si="1"/>
        <v>273</v>
      </c>
      <c r="L17" s="18">
        <f t="shared" si="2"/>
        <v>2</v>
      </c>
      <c r="M17" s="19">
        <v>252</v>
      </c>
      <c r="N17" s="18">
        <f t="shared" si="5"/>
        <v>2</v>
      </c>
      <c r="O17" s="20">
        <f t="shared" si="3"/>
        <v>6</v>
      </c>
    </row>
    <row r="18" spans="1:15" x14ac:dyDescent="0.25">
      <c r="A18" s="15" t="s">
        <v>14</v>
      </c>
      <c r="B18" s="16" t="s">
        <v>15</v>
      </c>
      <c r="C18" s="16" t="s">
        <v>37</v>
      </c>
      <c r="D18" s="16" t="s">
        <v>38</v>
      </c>
      <c r="E18" s="17">
        <v>0.99424184261036463</v>
      </c>
      <c r="F18" s="17">
        <v>0.99494268374915706</v>
      </c>
      <c r="G18" s="17">
        <f t="shared" si="4"/>
        <v>7.008411387924296E-4</v>
      </c>
      <c r="H18" s="18">
        <f t="shared" si="6"/>
        <v>2</v>
      </c>
      <c r="I18" s="19">
        <v>6912</v>
      </c>
      <c r="J18" s="19">
        <v>6926</v>
      </c>
      <c r="K18" s="19">
        <f t="shared" si="1"/>
        <v>14</v>
      </c>
      <c r="L18" s="18">
        <f t="shared" si="2"/>
        <v>2</v>
      </c>
      <c r="M18" s="19">
        <v>58</v>
      </c>
      <c r="N18" s="18">
        <f t="shared" si="5"/>
        <v>2</v>
      </c>
      <c r="O18" s="20">
        <f t="shared" si="3"/>
        <v>6</v>
      </c>
    </row>
    <row r="19" spans="1:15" x14ac:dyDescent="0.25">
      <c r="A19" s="15" t="s">
        <v>14</v>
      </c>
      <c r="B19" s="16" t="s">
        <v>15</v>
      </c>
      <c r="C19" s="16" t="s">
        <v>39</v>
      </c>
      <c r="D19" s="16" t="s">
        <v>40</v>
      </c>
      <c r="E19" s="17">
        <v>0.9941156976697193</v>
      </c>
      <c r="F19" s="17">
        <v>0.99418917464758416</v>
      </c>
      <c r="G19" s="17">
        <f t="shared" si="4"/>
        <v>7.3476977864861404E-5</v>
      </c>
      <c r="H19" s="18">
        <f t="shared" si="6"/>
        <v>2</v>
      </c>
      <c r="I19" s="19">
        <v>151562</v>
      </c>
      <c r="J19" s="19">
        <v>151427</v>
      </c>
      <c r="K19" s="19">
        <f t="shared" si="1"/>
        <v>-135</v>
      </c>
      <c r="L19" s="18">
        <f t="shared" si="2"/>
        <v>0</v>
      </c>
      <c r="M19" s="19">
        <v>1376</v>
      </c>
      <c r="N19" s="18">
        <f t="shared" si="5"/>
        <v>2</v>
      </c>
      <c r="O19" s="20">
        <f t="shared" si="3"/>
        <v>4</v>
      </c>
    </row>
    <row r="20" spans="1:15" x14ac:dyDescent="0.25">
      <c r="A20" s="15" t="s">
        <v>14</v>
      </c>
      <c r="B20" s="16" t="s">
        <v>15</v>
      </c>
      <c r="C20" s="16" t="s">
        <v>41</v>
      </c>
      <c r="D20" s="16" t="s">
        <v>42</v>
      </c>
      <c r="E20" s="17">
        <v>0.99060508111047341</v>
      </c>
      <c r="F20" s="17">
        <v>0.99110735319843724</v>
      </c>
      <c r="G20" s="17">
        <f t="shared" si="4"/>
        <v>5.0227208796382872E-4</v>
      </c>
      <c r="H20" s="18">
        <f t="shared" si="6"/>
        <v>2</v>
      </c>
      <c r="I20" s="19">
        <v>29449</v>
      </c>
      <c r="J20" s="19">
        <v>28959</v>
      </c>
      <c r="K20" s="19">
        <f t="shared" si="1"/>
        <v>-490</v>
      </c>
      <c r="L20" s="18">
        <f t="shared" si="2"/>
        <v>0</v>
      </c>
      <c r="M20" s="19">
        <v>140</v>
      </c>
      <c r="N20" s="18">
        <f t="shared" si="5"/>
        <v>2</v>
      </c>
      <c r="O20" s="20">
        <f t="shared" si="3"/>
        <v>4</v>
      </c>
    </row>
    <row r="21" spans="1:15" x14ac:dyDescent="0.25">
      <c r="A21" s="15" t="s">
        <v>14</v>
      </c>
      <c r="B21" s="16" t="s">
        <v>15</v>
      </c>
      <c r="C21" s="16" t="s">
        <v>43</v>
      </c>
      <c r="D21" s="16" t="s">
        <v>44</v>
      </c>
      <c r="E21" s="17">
        <v>0.99504722414190283</v>
      </c>
      <c r="F21" s="17">
        <v>0.99443909742273551</v>
      </c>
      <c r="G21" s="17">
        <f t="shared" si="4"/>
        <v>-6.0812671916732342E-4</v>
      </c>
      <c r="H21" s="18">
        <f t="shared" si="6"/>
        <v>2</v>
      </c>
      <c r="I21" s="19">
        <v>6707</v>
      </c>
      <c r="J21" s="19">
        <v>6589</v>
      </c>
      <c r="K21" s="19">
        <f t="shared" si="1"/>
        <v>-118</v>
      </c>
      <c r="L21" s="18">
        <f t="shared" si="2"/>
        <v>0</v>
      </c>
      <c r="M21" s="19">
        <v>45</v>
      </c>
      <c r="N21" s="18">
        <f t="shared" si="5"/>
        <v>2</v>
      </c>
      <c r="O21" s="20">
        <f t="shared" si="3"/>
        <v>4</v>
      </c>
    </row>
    <row r="22" spans="1:15" x14ac:dyDescent="0.25">
      <c r="A22" s="15" t="s">
        <v>14</v>
      </c>
      <c r="B22" s="16" t="s">
        <v>15</v>
      </c>
      <c r="C22" s="16" t="s">
        <v>45</v>
      </c>
      <c r="D22" s="16" t="s">
        <v>46</v>
      </c>
      <c r="E22" s="17">
        <v>0.9962902851843265</v>
      </c>
      <c r="F22" s="17">
        <v>0.99653604676336871</v>
      </c>
      <c r="G22" s="17">
        <f t="shared" si="4"/>
        <v>2.4576157904221407E-4</v>
      </c>
      <c r="H22" s="18">
        <f t="shared" si="6"/>
        <v>2</v>
      </c>
      <c r="I22" s="19">
        <v>3292</v>
      </c>
      <c r="J22" s="19">
        <v>3186</v>
      </c>
      <c r="K22" s="19">
        <f t="shared" si="1"/>
        <v>-106</v>
      </c>
      <c r="L22" s="18">
        <f t="shared" si="2"/>
        <v>0</v>
      </c>
      <c r="M22" s="19">
        <v>17</v>
      </c>
      <c r="N22" s="18">
        <f t="shared" si="5"/>
        <v>2</v>
      </c>
      <c r="O22" s="20">
        <f t="shared" si="3"/>
        <v>4</v>
      </c>
    </row>
    <row r="23" spans="1:15" x14ac:dyDescent="0.25">
      <c r="A23" s="15" t="s">
        <v>14</v>
      </c>
      <c r="B23" s="16" t="s">
        <v>15</v>
      </c>
      <c r="C23" s="16" t="s">
        <v>47</v>
      </c>
      <c r="D23" s="16" t="s">
        <v>48</v>
      </c>
      <c r="E23" s="17">
        <v>0.99360511590727418</v>
      </c>
      <c r="F23" s="17">
        <v>0.99389258923236923</v>
      </c>
      <c r="G23" s="17">
        <f t="shared" si="4"/>
        <v>2.8747332509504453E-4</v>
      </c>
      <c r="H23" s="18">
        <f t="shared" si="6"/>
        <v>2</v>
      </c>
      <c r="I23" s="19">
        <v>47188</v>
      </c>
      <c r="J23" s="19">
        <v>47525</v>
      </c>
      <c r="K23" s="19">
        <f t="shared" si="1"/>
        <v>337</v>
      </c>
      <c r="L23" s="18">
        <f t="shared" si="2"/>
        <v>2</v>
      </c>
      <c r="M23" s="19">
        <v>353</v>
      </c>
      <c r="N23" s="18">
        <f t="shared" si="5"/>
        <v>2</v>
      </c>
      <c r="O23" s="20">
        <f t="shared" si="3"/>
        <v>6</v>
      </c>
    </row>
    <row r="24" spans="1:15" x14ac:dyDescent="0.25">
      <c r="A24" s="15" t="s">
        <v>14</v>
      </c>
      <c r="B24" s="16" t="s">
        <v>15</v>
      </c>
      <c r="C24" s="16" t="s">
        <v>49</v>
      </c>
      <c r="D24" s="16" t="s">
        <v>50</v>
      </c>
      <c r="E24" s="17">
        <v>0.99676595744680851</v>
      </c>
      <c r="F24" s="17">
        <v>0.9967029343883943</v>
      </c>
      <c r="G24" s="17">
        <f t="shared" si="4"/>
        <v>-6.3023058414213295E-5</v>
      </c>
      <c r="H24" s="18">
        <f t="shared" si="6"/>
        <v>2</v>
      </c>
      <c r="I24" s="19">
        <v>3885</v>
      </c>
      <c r="J24" s="19">
        <v>3922</v>
      </c>
      <c r="K24" s="19">
        <f t="shared" si="1"/>
        <v>37</v>
      </c>
      <c r="L24" s="18">
        <f t="shared" si="2"/>
        <v>2</v>
      </c>
      <c r="M24" s="19">
        <v>32</v>
      </c>
      <c r="N24" s="18">
        <f t="shared" si="5"/>
        <v>2</v>
      </c>
      <c r="O24" s="20">
        <f t="shared" si="3"/>
        <v>6</v>
      </c>
    </row>
    <row r="25" spans="1:15" x14ac:dyDescent="0.25">
      <c r="A25" s="15" t="s">
        <v>14</v>
      </c>
      <c r="B25" s="16" t="s">
        <v>15</v>
      </c>
      <c r="C25" s="16" t="s">
        <v>51</v>
      </c>
      <c r="D25" s="16" t="s">
        <v>52</v>
      </c>
      <c r="E25" s="17">
        <v>0.99210547872267807</v>
      </c>
      <c r="F25" s="17">
        <v>0.99217970752690965</v>
      </c>
      <c r="G25" s="17">
        <f t="shared" si="4"/>
        <v>7.4228804231579737E-5</v>
      </c>
      <c r="H25" s="18">
        <f t="shared" si="6"/>
        <v>2</v>
      </c>
      <c r="I25" s="19">
        <v>489344</v>
      </c>
      <c r="J25" s="19">
        <v>508266</v>
      </c>
      <c r="K25" s="19">
        <f t="shared" si="1"/>
        <v>18922</v>
      </c>
      <c r="L25" s="18">
        <f t="shared" si="2"/>
        <v>2</v>
      </c>
      <c r="M25" s="19">
        <v>4972</v>
      </c>
      <c r="N25" s="18">
        <f t="shared" si="5"/>
        <v>2</v>
      </c>
      <c r="O25" s="20">
        <f t="shared" si="3"/>
        <v>6</v>
      </c>
    </row>
    <row r="26" spans="1:15" x14ac:dyDescent="0.25">
      <c r="A26" s="15" t="s">
        <v>14</v>
      </c>
      <c r="B26" s="16" t="s">
        <v>15</v>
      </c>
      <c r="C26" s="16" t="s">
        <v>53</v>
      </c>
      <c r="D26" s="16" t="s">
        <v>54</v>
      </c>
      <c r="E26" s="17">
        <v>0.99428746302152404</v>
      </c>
      <c r="F26" s="17">
        <v>0.99411310557807375</v>
      </c>
      <c r="G26" s="17">
        <f t="shared" si="4"/>
        <v>-1.7435744345029036E-4</v>
      </c>
      <c r="H26" s="18">
        <f t="shared" si="6"/>
        <v>2</v>
      </c>
      <c r="I26" s="19">
        <v>7098</v>
      </c>
      <c r="J26" s="19">
        <v>7218</v>
      </c>
      <c r="K26" s="19">
        <f t="shared" si="1"/>
        <v>120</v>
      </c>
      <c r="L26" s="18">
        <f t="shared" si="2"/>
        <v>2</v>
      </c>
      <c r="M26" s="19">
        <v>51</v>
      </c>
      <c r="N26" s="18">
        <f t="shared" si="5"/>
        <v>2</v>
      </c>
      <c r="O26" s="20">
        <f t="shared" si="3"/>
        <v>6</v>
      </c>
    </row>
    <row r="27" spans="1:15" x14ac:dyDescent="0.25">
      <c r="A27" s="15" t="s">
        <v>14</v>
      </c>
      <c r="B27" s="16" t="s">
        <v>15</v>
      </c>
      <c r="C27" s="16" t="s">
        <v>55</v>
      </c>
      <c r="D27" s="16" t="s">
        <v>56</v>
      </c>
      <c r="E27" s="17">
        <v>0.99512003589858644</v>
      </c>
      <c r="F27" s="17">
        <v>0.99544467397637582</v>
      </c>
      <c r="G27" s="17">
        <f t="shared" si="4"/>
        <v>3.2463807778937426E-4</v>
      </c>
      <c r="H27" s="18">
        <f t="shared" si="6"/>
        <v>2</v>
      </c>
      <c r="I27" s="19">
        <v>15226</v>
      </c>
      <c r="J27" s="19">
        <v>15065</v>
      </c>
      <c r="K27" s="19">
        <f t="shared" si="1"/>
        <v>-161</v>
      </c>
      <c r="L27" s="18">
        <f t="shared" si="2"/>
        <v>0</v>
      </c>
      <c r="M27" s="19">
        <v>146</v>
      </c>
      <c r="N27" s="18">
        <f t="shared" si="5"/>
        <v>2</v>
      </c>
      <c r="O27" s="20">
        <f t="shared" si="3"/>
        <v>4</v>
      </c>
    </row>
    <row r="28" spans="1:15" x14ac:dyDescent="0.25">
      <c r="A28" s="15" t="s">
        <v>14</v>
      </c>
      <c r="B28" s="16" t="s">
        <v>15</v>
      </c>
      <c r="C28" s="16" t="s">
        <v>57</v>
      </c>
      <c r="D28" s="16" t="s">
        <v>58</v>
      </c>
      <c r="E28" s="17">
        <v>0.99531792780546746</v>
      </c>
      <c r="F28" s="17">
        <v>0.9951620362135819</v>
      </c>
      <c r="G28" s="17">
        <f t="shared" si="4"/>
        <v>-1.5589159188555968E-4</v>
      </c>
      <c r="H28" s="18">
        <f t="shared" si="6"/>
        <v>2</v>
      </c>
      <c r="I28" s="19">
        <v>25398</v>
      </c>
      <c r="J28" s="19">
        <v>25107</v>
      </c>
      <c r="K28" s="19">
        <f t="shared" si="1"/>
        <v>-291</v>
      </c>
      <c r="L28" s="18">
        <f t="shared" si="2"/>
        <v>0</v>
      </c>
      <c r="M28" s="19">
        <v>230</v>
      </c>
      <c r="N28" s="18">
        <f t="shared" si="5"/>
        <v>2</v>
      </c>
      <c r="O28" s="20">
        <f t="shared" si="3"/>
        <v>4</v>
      </c>
    </row>
    <row r="29" spans="1:15" x14ac:dyDescent="0.25">
      <c r="A29" s="15" t="s">
        <v>14</v>
      </c>
      <c r="B29" s="16" t="s">
        <v>15</v>
      </c>
      <c r="C29" s="16" t="s">
        <v>59</v>
      </c>
      <c r="D29" s="16" t="s">
        <v>60</v>
      </c>
      <c r="E29" s="17">
        <v>0.98890446157439849</v>
      </c>
      <c r="F29" s="17">
        <v>0.98898799691663919</v>
      </c>
      <c r="G29" s="17">
        <f t="shared" si="4"/>
        <v>8.3535342240703692E-5</v>
      </c>
      <c r="H29" s="18">
        <f t="shared" si="6"/>
        <v>2</v>
      </c>
      <c r="I29" s="19">
        <v>6168</v>
      </c>
      <c r="J29" s="19">
        <v>6059</v>
      </c>
      <c r="K29" s="19">
        <f t="shared" si="1"/>
        <v>-109</v>
      </c>
      <c r="L29" s="18">
        <f t="shared" si="2"/>
        <v>0</v>
      </c>
      <c r="M29" s="19">
        <v>49</v>
      </c>
      <c r="N29" s="18">
        <f t="shared" si="5"/>
        <v>2</v>
      </c>
      <c r="O29" s="20">
        <f t="shared" si="3"/>
        <v>4</v>
      </c>
    </row>
    <row r="30" spans="1:15" x14ac:dyDescent="0.25">
      <c r="A30" s="15" t="s">
        <v>14</v>
      </c>
      <c r="B30" s="16" t="s">
        <v>15</v>
      </c>
      <c r="C30" s="16" t="s">
        <v>61</v>
      </c>
      <c r="D30" s="16" t="s">
        <v>62</v>
      </c>
      <c r="E30" s="17">
        <v>0.99538687355839794</v>
      </c>
      <c r="F30" s="17">
        <v>0.99495848161328593</v>
      </c>
      <c r="G30" s="17">
        <f t="shared" si="4"/>
        <v>-4.2839194511201661E-4</v>
      </c>
      <c r="H30" s="18">
        <f t="shared" si="6"/>
        <v>2</v>
      </c>
      <c r="I30" s="19">
        <v>8189</v>
      </c>
      <c r="J30" s="19">
        <v>8260</v>
      </c>
      <c r="K30" s="19">
        <f t="shared" si="1"/>
        <v>71</v>
      </c>
      <c r="L30" s="18">
        <f t="shared" si="2"/>
        <v>2</v>
      </c>
      <c r="M30" s="19">
        <v>76</v>
      </c>
      <c r="N30" s="18">
        <f t="shared" si="5"/>
        <v>2</v>
      </c>
      <c r="O30" s="20">
        <f t="shared" si="3"/>
        <v>6</v>
      </c>
    </row>
    <row r="31" spans="1:15" x14ac:dyDescent="0.25">
      <c r="A31" s="15" t="s">
        <v>14</v>
      </c>
      <c r="B31" s="16" t="s">
        <v>15</v>
      </c>
      <c r="C31" s="16" t="s">
        <v>63</v>
      </c>
      <c r="D31" s="16" t="s">
        <v>64</v>
      </c>
      <c r="E31" s="17">
        <v>0.99476863883357525</v>
      </c>
      <c r="F31" s="17">
        <v>0.99466280002468066</v>
      </c>
      <c r="G31" s="17">
        <f t="shared" si="4"/>
        <v>-1.0583880889458719E-4</v>
      </c>
      <c r="H31" s="18">
        <f t="shared" si="6"/>
        <v>2</v>
      </c>
      <c r="I31" s="19">
        <v>23889</v>
      </c>
      <c r="J31" s="19">
        <v>24232</v>
      </c>
      <c r="K31" s="19">
        <f t="shared" si="1"/>
        <v>343</v>
      </c>
      <c r="L31" s="18">
        <f t="shared" si="2"/>
        <v>2</v>
      </c>
      <c r="M31" s="19">
        <v>262</v>
      </c>
      <c r="N31" s="18">
        <f t="shared" si="5"/>
        <v>2</v>
      </c>
      <c r="O31" s="20">
        <f t="shared" si="3"/>
        <v>6</v>
      </c>
    </row>
    <row r="32" spans="1:15" x14ac:dyDescent="0.25">
      <c r="A32" s="15" t="s">
        <v>14</v>
      </c>
      <c r="B32" s="16" t="s">
        <v>15</v>
      </c>
      <c r="C32" s="16" t="s">
        <v>65</v>
      </c>
      <c r="D32" s="16" t="s">
        <v>66</v>
      </c>
      <c r="E32" s="17">
        <v>0.99737112812892903</v>
      </c>
      <c r="F32" s="17">
        <v>0.99764907031416972</v>
      </c>
      <c r="G32" s="17">
        <f t="shared" si="4"/>
        <v>2.7794218524068715E-4</v>
      </c>
      <c r="H32" s="18">
        <f t="shared" si="6"/>
        <v>2</v>
      </c>
      <c r="I32" s="19">
        <v>7543</v>
      </c>
      <c r="J32" s="19">
        <v>7413</v>
      </c>
      <c r="K32" s="19">
        <f t="shared" si="1"/>
        <v>-130</v>
      </c>
      <c r="L32" s="18">
        <f t="shared" si="2"/>
        <v>0</v>
      </c>
      <c r="M32" s="19">
        <v>61</v>
      </c>
      <c r="N32" s="18">
        <f t="shared" si="5"/>
        <v>2</v>
      </c>
      <c r="O32" s="20">
        <f t="shared" si="3"/>
        <v>4</v>
      </c>
    </row>
    <row r="33" spans="1:15" x14ac:dyDescent="0.25">
      <c r="A33" s="15" t="s">
        <v>14</v>
      </c>
      <c r="B33" s="16" t="s">
        <v>15</v>
      </c>
      <c r="C33" s="16" t="s">
        <v>67</v>
      </c>
      <c r="D33" s="16" t="s">
        <v>68</v>
      </c>
      <c r="E33" s="17">
        <v>0.99364166373204987</v>
      </c>
      <c r="F33" s="17">
        <v>0.9936193295699024</v>
      </c>
      <c r="G33" s="17">
        <f t="shared" si="4"/>
        <v>-2.2334162147474856E-5</v>
      </c>
      <c r="H33" s="18">
        <f t="shared" si="6"/>
        <v>2</v>
      </c>
      <c r="I33" s="19">
        <v>95551</v>
      </c>
      <c r="J33" s="19">
        <v>95642</v>
      </c>
      <c r="K33" s="19">
        <f t="shared" si="1"/>
        <v>91</v>
      </c>
      <c r="L33" s="18">
        <f t="shared" si="2"/>
        <v>2</v>
      </c>
      <c r="M33" s="19">
        <v>961</v>
      </c>
      <c r="N33" s="18">
        <f t="shared" si="5"/>
        <v>2</v>
      </c>
      <c r="O33" s="20">
        <f t="shared" si="3"/>
        <v>6</v>
      </c>
    </row>
    <row r="34" spans="1:15" x14ac:dyDescent="0.25">
      <c r="A34" s="15" t="s">
        <v>14</v>
      </c>
      <c r="B34" s="16" t="s">
        <v>15</v>
      </c>
      <c r="C34" s="16" t="s">
        <v>69</v>
      </c>
      <c r="D34" s="16" t="s">
        <v>70</v>
      </c>
      <c r="E34" s="17">
        <v>0.9958037067257256</v>
      </c>
      <c r="F34" s="17">
        <v>0.99550832602979844</v>
      </c>
      <c r="G34" s="17">
        <f t="shared" si="4"/>
        <v>-2.9538069592716099E-4</v>
      </c>
      <c r="H34" s="18">
        <f t="shared" si="6"/>
        <v>2</v>
      </c>
      <c r="I34" s="19">
        <v>6659</v>
      </c>
      <c r="J34" s="19">
        <v>6818</v>
      </c>
      <c r="K34" s="19">
        <f t="shared" si="1"/>
        <v>159</v>
      </c>
      <c r="L34" s="18">
        <f t="shared" si="2"/>
        <v>2</v>
      </c>
      <c r="M34" s="19">
        <v>63</v>
      </c>
      <c r="N34" s="18">
        <f t="shared" si="5"/>
        <v>2</v>
      </c>
      <c r="O34" s="20">
        <f t="shared" si="3"/>
        <v>6</v>
      </c>
    </row>
    <row r="35" spans="1:15" x14ac:dyDescent="0.25">
      <c r="A35" s="15" t="s">
        <v>14</v>
      </c>
      <c r="B35" s="16" t="s">
        <v>15</v>
      </c>
      <c r="C35" s="16" t="s">
        <v>71</v>
      </c>
      <c r="D35" s="16" t="s">
        <v>72</v>
      </c>
      <c r="E35" s="17">
        <v>0.99569997822773781</v>
      </c>
      <c r="F35" s="17">
        <v>0.9956354039788875</v>
      </c>
      <c r="G35" s="17">
        <f t="shared" si="4"/>
        <v>-6.4574248850313154E-5</v>
      </c>
      <c r="H35" s="18">
        <f t="shared" si="6"/>
        <v>2</v>
      </c>
      <c r="I35" s="19">
        <v>13691</v>
      </c>
      <c r="J35" s="19">
        <v>13526</v>
      </c>
      <c r="K35" s="19">
        <f t="shared" si="1"/>
        <v>-165</v>
      </c>
      <c r="L35" s="18">
        <f t="shared" si="2"/>
        <v>0</v>
      </c>
      <c r="M35" s="19">
        <v>102</v>
      </c>
      <c r="N35" s="18">
        <f t="shared" si="5"/>
        <v>2</v>
      </c>
      <c r="O35" s="20">
        <f t="shared" si="3"/>
        <v>4</v>
      </c>
    </row>
    <row r="36" spans="1:15" x14ac:dyDescent="0.25">
      <c r="A36" s="15" t="s">
        <v>14</v>
      </c>
      <c r="B36" s="16" t="s">
        <v>15</v>
      </c>
      <c r="C36" s="16" t="s">
        <v>73</v>
      </c>
      <c r="D36" s="16" t="s">
        <v>74</v>
      </c>
      <c r="E36" s="17">
        <v>0.99512888167241731</v>
      </c>
      <c r="F36" s="17">
        <v>0.9964769145188207</v>
      </c>
      <c r="G36" s="17">
        <f t="shared" si="4"/>
        <v>1.3480328464033908E-3</v>
      </c>
      <c r="H36" s="18">
        <f t="shared" si="6"/>
        <v>2</v>
      </c>
      <c r="I36" s="19">
        <v>3781</v>
      </c>
      <c r="J36" s="19">
        <v>3732</v>
      </c>
      <c r="K36" s="19">
        <f t="shared" si="1"/>
        <v>-49</v>
      </c>
      <c r="L36" s="18">
        <f t="shared" si="2"/>
        <v>0</v>
      </c>
      <c r="M36" s="19">
        <v>37</v>
      </c>
      <c r="N36" s="18">
        <f t="shared" si="5"/>
        <v>2</v>
      </c>
      <c r="O36" s="20">
        <f t="shared" si="3"/>
        <v>4</v>
      </c>
    </row>
    <row r="37" spans="1:15" x14ac:dyDescent="0.25">
      <c r="A37" s="15" t="s">
        <v>14</v>
      </c>
      <c r="B37" s="16" t="s">
        <v>15</v>
      </c>
      <c r="C37" s="16" t="s">
        <v>75</v>
      </c>
      <c r="D37" s="16" t="s">
        <v>76</v>
      </c>
      <c r="E37" s="17">
        <v>0.99724463688250342</v>
      </c>
      <c r="F37" s="17">
        <v>0.9972612744203031</v>
      </c>
      <c r="G37" s="17">
        <f t="shared" si="4"/>
        <v>1.6637537799679691E-5</v>
      </c>
      <c r="H37" s="18">
        <f t="shared" si="6"/>
        <v>2</v>
      </c>
      <c r="I37" s="19">
        <v>4181</v>
      </c>
      <c r="J37" s="19">
        <v>4163</v>
      </c>
      <c r="K37" s="19">
        <f t="shared" si="1"/>
        <v>-18</v>
      </c>
      <c r="L37" s="18">
        <f t="shared" si="2"/>
        <v>0</v>
      </c>
      <c r="M37" s="19">
        <v>32</v>
      </c>
      <c r="N37" s="18">
        <f t="shared" si="5"/>
        <v>2</v>
      </c>
      <c r="O37" s="20">
        <f t="shared" si="3"/>
        <v>4</v>
      </c>
    </row>
    <row r="38" spans="1:15" x14ac:dyDescent="0.25">
      <c r="A38" s="15" t="s">
        <v>14</v>
      </c>
      <c r="B38" s="16" t="s">
        <v>15</v>
      </c>
      <c r="C38" s="16" t="s">
        <v>77</v>
      </c>
      <c r="D38" s="16" t="s">
        <v>78</v>
      </c>
      <c r="E38" s="17">
        <v>0.99182630906768843</v>
      </c>
      <c r="F38" s="17">
        <v>0.99194007978506882</v>
      </c>
      <c r="G38" s="17">
        <f t="shared" si="4"/>
        <v>1.1377071738039035E-4</v>
      </c>
      <c r="H38" s="18">
        <f t="shared" si="6"/>
        <v>2</v>
      </c>
      <c r="I38" s="19">
        <v>58783</v>
      </c>
      <c r="J38" s="19">
        <v>59791</v>
      </c>
      <c r="K38" s="19">
        <f t="shared" si="1"/>
        <v>1008</v>
      </c>
      <c r="L38" s="18">
        <f t="shared" si="2"/>
        <v>2</v>
      </c>
      <c r="M38" s="19">
        <v>648</v>
      </c>
      <c r="N38" s="18">
        <f t="shared" si="5"/>
        <v>2</v>
      </c>
      <c r="O38" s="20">
        <f t="shared" si="3"/>
        <v>6</v>
      </c>
    </row>
    <row r="39" spans="1:15" x14ac:dyDescent="0.25">
      <c r="A39" s="15" t="s">
        <v>14</v>
      </c>
      <c r="B39" s="16" t="s">
        <v>15</v>
      </c>
      <c r="C39" s="16" t="s">
        <v>79</v>
      </c>
      <c r="D39" s="16" t="s">
        <v>80</v>
      </c>
      <c r="E39" s="17">
        <v>0.99700882911131283</v>
      </c>
      <c r="F39" s="17">
        <v>0.99647333921110126</v>
      </c>
      <c r="G39" s="17">
        <f t="shared" si="4"/>
        <v>-5.3548990021157206E-4</v>
      </c>
      <c r="H39" s="18">
        <f t="shared" si="6"/>
        <v>2</v>
      </c>
      <c r="I39" s="19">
        <v>57778</v>
      </c>
      <c r="J39" s="19">
        <v>59637</v>
      </c>
      <c r="K39" s="19">
        <f t="shared" si="1"/>
        <v>1859</v>
      </c>
      <c r="L39" s="18">
        <f t="shared" si="2"/>
        <v>2</v>
      </c>
      <c r="M39" s="19">
        <v>490</v>
      </c>
      <c r="N39" s="18">
        <f t="shared" si="5"/>
        <v>2</v>
      </c>
      <c r="O39" s="20">
        <f t="shared" si="3"/>
        <v>6</v>
      </c>
    </row>
    <row r="40" spans="1:15" x14ac:dyDescent="0.25">
      <c r="A40" s="15" t="s">
        <v>14</v>
      </c>
      <c r="B40" s="16" t="s">
        <v>15</v>
      </c>
      <c r="C40" s="16" t="s">
        <v>81</v>
      </c>
      <c r="D40" s="16" t="s">
        <v>82</v>
      </c>
      <c r="E40" s="17">
        <v>0.99761194029850742</v>
      </c>
      <c r="F40" s="17">
        <v>0.99776847977684802</v>
      </c>
      <c r="G40" s="17">
        <f t="shared" si="4"/>
        <v>1.5653947834060045E-4</v>
      </c>
      <c r="H40" s="18">
        <f t="shared" si="6"/>
        <v>2</v>
      </c>
      <c r="I40" s="19">
        <v>2759</v>
      </c>
      <c r="J40" s="19">
        <v>2742</v>
      </c>
      <c r="K40" s="19">
        <f t="shared" si="1"/>
        <v>-17</v>
      </c>
      <c r="L40" s="18">
        <f t="shared" si="2"/>
        <v>0</v>
      </c>
      <c r="M40" s="19">
        <v>18</v>
      </c>
      <c r="N40" s="18">
        <f t="shared" si="5"/>
        <v>2</v>
      </c>
      <c r="O40" s="20">
        <f t="shared" si="3"/>
        <v>4</v>
      </c>
    </row>
    <row r="41" spans="1:15" x14ac:dyDescent="0.25">
      <c r="A41" s="15" t="s">
        <v>14</v>
      </c>
      <c r="B41" s="16" t="s">
        <v>15</v>
      </c>
      <c r="C41" s="16" t="s">
        <v>83</v>
      </c>
      <c r="D41" s="16" t="s">
        <v>84</v>
      </c>
      <c r="E41" s="17">
        <v>0.99294012275756693</v>
      </c>
      <c r="F41" s="17">
        <v>0.99304818553528973</v>
      </c>
      <c r="G41" s="17">
        <f t="shared" si="4"/>
        <v>1.0806277772279493E-4</v>
      </c>
      <c r="H41" s="18">
        <f t="shared" si="6"/>
        <v>2</v>
      </c>
      <c r="I41" s="19">
        <v>100846</v>
      </c>
      <c r="J41" s="19">
        <v>101629</v>
      </c>
      <c r="K41" s="19">
        <f t="shared" si="1"/>
        <v>783</v>
      </c>
      <c r="L41" s="18">
        <f t="shared" si="2"/>
        <v>2</v>
      </c>
      <c r="M41" s="19">
        <v>1256</v>
      </c>
      <c r="N41" s="18">
        <f t="shared" si="5"/>
        <v>2</v>
      </c>
      <c r="O41" s="20">
        <f t="shared" si="3"/>
        <v>6</v>
      </c>
    </row>
    <row r="42" spans="1:15" x14ac:dyDescent="0.25">
      <c r="A42" s="15" t="s">
        <v>14</v>
      </c>
      <c r="B42" s="16" t="s">
        <v>15</v>
      </c>
      <c r="C42" s="16" t="s">
        <v>85</v>
      </c>
      <c r="D42" s="16" t="s">
        <v>86</v>
      </c>
      <c r="E42" s="17">
        <v>0.99552862515670704</v>
      </c>
      <c r="F42" s="17">
        <v>0.99567168538729123</v>
      </c>
      <c r="G42" s="17">
        <f t="shared" si="4"/>
        <v>1.4306023058419104E-4</v>
      </c>
      <c r="H42" s="18">
        <f t="shared" si="6"/>
        <v>2</v>
      </c>
      <c r="I42" s="19">
        <v>74489</v>
      </c>
      <c r="J42" s="19">
        <v>75671</v>
      </c>
      <c r="K42" s="19">
        <f t="shared" si="1"/>
        <v>1182</v>
      </c>
      <c r="L42" s="18">
        <f t="shared" si="2"/>
        <v>2</v>
      </c>
      <c r="M42" s="19">
        <v>767</v>
      </c>
      <c r="N42" s="18">
        <f t="shared" si="5"/>
        <v>2</v>
      </c>
      <c r="O42" s="20">
        <f t="shared" si="3"/>
        <v>6</v>
      </c>
    </row>
    <row r="43" spans="1:15" x14ac:dyDescent="0.25">
      <c r="A43" s="15" t="s">
        <v>14</v>
      </c>
      <c r="B43" s="16" t="s">
        <v>15</v>
      </c>
      <c r="C43" s="16" t="s">
        <v>87</v>
      </c>
      <c r="D43" s="16" t="s">
        <v>88</v>
      </c>
      <c r="E43" s="17">
        <v>0.99573595735957354</v>
      </c>
      <c r="F43" s="17">
        <v>0.9956514986799192</v>
      </c>
      <c r="G43" s="17">
        <f t="shared" si="4"/>
        <v>-8.4458679654342284E-5</v>
      </c>
      <c r="H43" s="18">
        <f t="shared" si="6"/>
        <v>2</v>
      </c>
      <c r="I43" s="19">
        <v>10007</v>
      </c>
      <c r="J43" s="19">
        <v>9866</v>
      </c>
      <c r="K43" s="19">
        <f t="shared" si="1"/>
        <v>-141</v>
      </c>
      <c r="L43" s="18">
        <f t="shared" si="2"/>
        <v>0</v>
      </c>
      <c r="M43" s="19">
        <v>87</v>
      </c>
      <c r="N43" s="18">
        <f t="shared" si="5"/>
        <v>2</v>
      </c>
      <c r="O43" s="20">
        <f t="shared" si="3"/>
        <v>4</v>
      </c>
    </row>
    <row r="44" spans="1:15" x14ac:dyDescent="0.25">
      <c r="A44" s="15" t="s">
        <v>14</v>
      </c>
      <c r="B44" s="16" t="s">
        <v>15</v>
      </c>
      <c r="C44" s="16" t="s">
        <v>89</v>
      </c>
      <c r="D44" s="16" t="s">
        <v>90</v>
      </c>
      <c r="E44" s="17">
        <v>0.99719290949732287</v>
      </c>
      <c r="F44" s="17">
        <v>0.9970684352172241</v>
      </c>
      <c r="G44" s="17">
        <f t="shared" si="4"/>
        <v>-1.2447428009876305E-4</v>
      </c>
      <c r="H44" s="18">
        <f t="shared" si="6"/>
        <v>2</v>
      </c>
      <c r="I44" s="19">
        <v>14453</v>
      </c>
      <c r="J44" s="19">
        <v>14552</v>
      </c>
      <c r="K44" s="19">
        <f t="shared" si="1"/>
        <v>99</v>
      </c>
      <c r="L44" s="18">
        <f t="shared" si="2"/>
        <v>2</v>
      </c>
      <c r="M44" s="19">
        <v>130</v>
      </c>
      <c r="N44" s="18">
        <f t="shared" si="5"/>
        <v>2</v>
      </c>
      <c r="O44" s="20">
        <f t="shared" si="3"/>
        <v>6</v>
      </c>
    </row>
    <row r="45" spans="1:15" x14ac:dyDescent="0.25">
      <c r="A45" s="15" t="s">
        <v>14</v>
      </c>
      <c r="B45" s="16" t="s">
        <v>15</v>
      </c>
      <c r="C45" s="16" t="s">
        <v>91</v>
      </c>
      <c r="D45" s="16" t="s">
        <v>92</v>
      </c>
      <c r="E45" s="17">
        <v>0.99781287970838395</v>
      </c>
      <c r="F45" s="17">
        <v>0.99819697994140189</v>
      </c>
      <c r="G45" s="17">
        <f t="shared" si="4"/>
        <v>3.8410023301793661E-4</v>
      </c>
      <c r="H45" s="18">
        <f t="shared" si="6"/>
        <v>2</v>
      </c>
      <c r="I45" s="19">
        <v>3441</v>
      </c>
      <c r="J45" s="19">
        <v>3559</v>
      </c>
      <c r="K45" s="19">
        <f t="shared" si="1"/>
        <v>118</v>
      </c>
      <c r="L45" s="18">
        <f t="shared" si="2"/>
        <v>2</v>
      </c>
      <c r="M45" s="19">
        <v>41</v>
      </c>
      <c r="N45" s="18">
        <f t="shared" si="5"/>
        <v>2</v>
      </c>
      <c r="O45" s="20">
        <f t="shared" si="3"/>
        <v>6</v>
      </c>
    </row>
    <row r="46" spans="1:15" x14ac:dyDescent="0.25">
      <c r="A46" s="15" t="s">
        <v>14</v>
      </c>
      <c r="B46" s="16" t="s">
        <v>15</v>
      </c>
      <c r="C46" s="16" t="s">
        <v>93</v>
      </c>
      <c r="D46" s="16" t="s">
        <v>94</v>
      </c>
      <c r="E46" s="17">
        <v>0.99659465786953283</v>
      </c>
      <c r="F46" s="17">
        <v>0.99653805629421499</v>
      </c>
      <c r="G46" s="17">
        <f t="shared" si="4"/>
        <v>-5.6601575317838382E-5</v>
      </c>
      <c r="H46" s="18">
        <f t="shared" si="6"/>
        <v>2</v>
      </c>
      <c r="I46" s="19">
        <v>16005</v>
      </c>
      <c r="J46" s="19">
        <v>15569</v>
      </c>
      <c r="K46" s="19">
        <f t="shared" si="1"/>
        <v>-436</v>
      </c>
      <c r="L46" s="18">
        <f t="shared" si="2"/>
        <v>0</v>
      </c>
      <c r="M46" s="19">
        <v>150</v>
      </c>
      <c r="N46" s="18">
        <f t="shared" si="5"/>
        <v>2</v>
      </c>
      <c r="O46" s="20">
        <f t="shared" si="3"/>
        <v>4</v>
      </c>
    </row>
    <row r="47" spans="1:15" x14ac:dyDescent="0.25">
      <c r="A47" s="15" t="s">
        <v>14</v>
      </c>
      <c r="B47" s="16" t="s">
        <v>15</v>
      </c>
      <c r="C47" s="16" t="s">
        <v>95</v>
      </c>
      <c r="D47" s="16" t="s">
        <v>96</v>
      </c>
      <c r="E47" s="17">
        <v>0.99130815736440903</v>
      </c>
      <c r="F47" s="17">
        <v>0.99172582700359102</v>
      </c>
      <c r="G47" s="17">
        <f t="shared" si="4"/>
        <v>4.1766963918199451E-4</v>
      </c>
      <c r="H47" s="18">
        <f t="shared" si="6"/>
        <v>2</v>
      </c>
      <c r="I47" s="19">
        <v>69976</v>
      </c>
      <c r="J47" s="19">
        <v>71015</v>
      </c>
      <c r="K47" s="19">
        <f t="shared" si="1"/>
        <v>1039</v>
      </c>
      <c r="L47" s="18">
        <f t="shared" si="2"/>
        <v>2</v>
      </c>
      <c r="M47" s="19">
        <v>507</v>
      </c>
      <c r="N47" s="18">
        <f t="shared" si="5"/>
        <v>2</v>
      </c>
      <c r="O47" s="20">
        <f t="shared" si="3"/>
        <v>6</v>
      </c>
    </row>
    <row r="48" spans="1:15" x14ac:dyDescent="0.25">
      <c r="A48" s="15" t="s">
        <v>14</v>
      </c>
      <c r="B48" s="16" t="s">
        <v>15</v>
      </c>
      <c r="C48" s="16" t="s">
        <v>97</v>
      </c>
      <c r="D48" s="16" t="s">
        <v>98</v>
      </c>
      <c r="E48" s="17">
        <v>0.99251637043966323</v>
      </c>
      <c r="F48" s="17">
        <v>0.99281598155973871</v>
      </c>
      <c r="G48" s="17">
        <f t="shared" si="4"/>
        <v>2.9961112007548252E-4</v>
      </c>
      <c r="H48" s="18">
        <f t="shared" si="6"/>
        <v>2</v>
      </c>
      <c r="I48" s="19">
        <v>24047</v>
      </c>
      <c r="J48" s="19">
        <v>23973</v>
      </c>
      <c r="K48" s="19">
        <f t="shared" si="1"/>
        <v>-74</v>
      </c>
      <c r="L48" s="18">
        <f t="shared" si="2"/>
        <v>0</v>
      </c>
      <c r="M48" s="19">
        <v>239</v>
      </c>
      <c r="N48" s="18">
        <f t="shared" si="5"/>
        <v>2</v>
      </c>
      <c r="O48" s="20">
        <f t="shared" si="3"/>
        <v>4</v>
      </c>
    </row>
    <row r="49" spans="1:15" x14ac:dyDescent="0.25">
      <c r="A49" s="15" t="s">
        <v>14</v>
      </c>
      <c r="B49" s="16" t="s">
        <v>15</v>
      </c>
      <c r="C49" s="16" t="s">
        <v>99</v>
      </c>
      <c r="D49" s="16" t="s">
        <v>100</v>
      </c>
      <c r="E49" s="17">
        <v>0.99370880766926306</v>
      </c>
      <c r="F49" s="17">
        <v>0.99451295702721787</v>
      </c>
      <c r="G49" s="17">
        <f t="shared" si="4"/>
        <v>8.0414935795480869E-4</v>
      </c>
      <c r="H49" s="18">
        <f t="shared" si="6"/>
        <v>2</v>
      </c>
      <c r="I49" s="19">
        <v>22515</v>
      </c>
      <c r="J49" s="19">
        <v>22950</v>
      </c>
      <c r="K49" s="19">
        <f t="shared" si="1"/>
        <v>435</v>
      </c>
      <c r="L49" s="18">
        <f t="shared" si="2"/>
        <v>2</v>
      </c>
      <c r="M49" s="19">
        <v>198</v>
      </c>
      <c r="N49" s="18">
        <f t="shared" si="5"/>
        <v>2</v>
      </c>
      <c r="O49" s="20">
        <f t="shared" si="3"/>
        <v>6</v>
      </c>
    </row>
    <row r="50" spans="1:15" x14ac:dyDescent="0.25">
      <c r="A50" s="15" t="s">
        <v>14</v>
      </c>
      <c r="B50" s="16" t="s">
        <v>15</v>
      </c>
      <c r="C50" s="16" t="s">
        <v>101</v>
      </c>
      <c r="D50" s="16" t="s">
        <v>102</v>
      </c>
      <c r="E50" s="17">
        <v>0.9879904581722464</v>
      </c>
      <c r="F50" s="17">
        <v>0.98838025423067921</v>
      </c>
      <c r="G50" s="17">
        <f t="shared" si="4"/>
        <v>3.8979605843281195E-4</v>
      </c>
      <c r="H50" s="18">
        <f t="shared" si="6"/>
        <v>2</v>
      </c>
      <c r="I50" s="19">
        <v>8213</v>
      </c>
      <c r="J50" s="19">
        <v>8153</v>
      </c>
      <c r="K50" s="19">
        <f t="shared" si="1"/>
        <v>-60</v>
      </c>
      <c r="L50" s="18">
        <f t="shared" si="2"/>
        <v>0</v>
      </c>
      <c r="M50" s="19">
        <v>64</v>
      </c>
      <c r="N50" s="18">
        <f t="shared" si="5"/>
        <v>2</v>
      </c>
      <c r="O50" s="20">
        <f t="shared" si="3"/>
        <v>4</v>
      </c>
    </row>
    <row r="51" spans="1:15" x14ac:dyDescent="0.25">
      <c r="A51" s="15" t="s">
        <v>14</v>
      </c>
      <c r="B51" s="16" t="s">
        <v>15</v>
      </c>
      <c r="C51" s="16" t="s">
        <v>103</v>
      </c>
      <c r="D51" s="16" t="s">
        <v>104</v>
      </c>
      <c r="E51" s="17">
        <v>0.98419809399690483</v>
      </c>
      <c r="F51" s="17">
        <v>0.98516182880459979</v>
      </c>
      <c r="G51" s="17">
        <f t="shared" si="4"/>
        <v>9.6373480769496034E-4</v>
      </c>
      <c r="H51" s="18">
        <f t="shared" si="6"/>
        <v>2</v>
      </c>
      <c r="I51" s="19">
        <v>57583</v>
      </c>
      <c r="J51" s="19">
        <v>57809</v>
      </c>
      <c r="K51" s="19">
        <f t="shared" si="1"/>
        <v>226</v>
      </c>
      <c r="L51" s="18">
        <f t="shared" si="2"/>
        <v>2</v>
      </c>
      <c r="M51" s="19">
        <v>751</v>
      </c>
      <c r="N51" s="18">
        <f t="shared" si="5"/>
        <v>2</v>
      </c>
      <c r="O51" s="20">
        <f t="shared" si="3"/>
        <v>6</v>
      </c>
    </row>
    <row r="52" spans="1:15" x14ac:dyDescent="0.25">
      <c r="A52" s="15" t="s">
        <v>14</v>
      </c>
      <c r="B52" s="16" t="s">
        <v>15</v>
      </c>
      <c r="C52" s="16" t="s">
        <v>105</v>
      </c>
      <c r="D52" s="16" t="s">
        <v>106</v>
      </c>
      <c r="E52" s="17">
        <v>0.99821893410056173</v>
      </c>
      <c r="F52" s="17">
        <v>0.99788611441405739</v>
      </c>
      <c r="G52" s="17">
        <f t="shared" si="4"/>
        <v>-3.3281968650433758E-4</v>
      </c>
      <c r="H52" s="18">
        <f t="shared" si="6"/>
        <v>2</v>
      </c>
      <c r="I52" s="19">
        <v>9574</v>
      </c>
      <c r="J52" s="19">
        <v>9481</v>
      </c>
      <c r="K52" s="19">
        <f t="shared" si="1"/>
        <v>-93</v>
      </c>
      <c r="L52" s="18">
        <f t="shared" si="2"/>
        <v>0</v>
      </c>
      <c r="M52" s="19">
        <v>87</v>
      </c>
      <c r="N52" s="18">
        <f t="shared" si="5"/>
        <v>2</v>
      </c>
      <c r="O52" s="20">
        <f t="shared" si="3"/>
        <v>4</v>
      </c>
    </row>
    <row r="53" spans="1:15" x14ac:dyDescent="0.25">
      <c r="A53" s="15" t="s">
        <v>14</v>
      </c>
      <c r="B53" s="16" t="s">
        <v>15</v>
      </c>
      <c r="C53" s="16" t="s">
        <v>107</v>
      </c>
      <c r="D53" s="16" t="s">
        <v>108</v>
      </c>
      <c r="E53" s="17">
        <v>0.99877572772184531</v>
      </c>
      <c r="F53" s="17">
        <v>0.99853499274472601</v>
      </c>
      <c r="G53" s="17">
        <f t="shared" si="4"/>
        <v>-2.4073497711929459E-4</v>
      </c>
      <c r="H53" s="18">
        <f t="shared" si="6"/>
        <v>2</v>
      </c>
      <c r="I53" s="19">
        <v>214847</v>
      </c>
      <c r="J53" s="19">
        <v>216503</v>
      </c>
      <c r="K53" s="19">
        <f t="shared" si="1"/>
        <v>1656</v>
      </c>
      <c r="L53" s="18">
        <f t="shared" si="2"/>
        <v>2</v>
      </c>
      <c r="M53" s="19">
        <v>1872</v>
      </c>
      <c r="N53" s="18">
        <f t="shared" si="5"/>
        <v>2</v>
      </c>
      <c r="O53" s="20">
        <f t="shared" si="3"/>
        <v>6</v>
      </c>
    </row>
    <row r="54" spans="1:15" x14ac:dyDescent="0.25">
      <c r="A54" s="15" t="s">
        <v>14</v>
      </c>
      <c r="B54" s="16" t="s">
        <v>15</v>
      </c>
      <c r="C54" s="16" t="s">
        <v>109</v>
      </c>
      <c r="D54" s="16" t="s">
        <v>110</v>
      </c>
      <c r="E54" s="17">
        <v>0.99151515151515146</v>
      </c>
      <c r="F54" s="17">
        <v>0.99290613824236384</v>
      </c>
      <c r="G54" s="17">
        <f t="shared" si="4"/>
        <v>1.3909867272123844E-3</v>
      </c>
      <c r="H54" s="18">
        <f t="shared" si="6"/>
        <v>2</v>
      </c>
      <c r="I54" s="19">
        <v>14023</v>
      </c>
      <c r="J54" s="19">
        <v>13645</v>
      </c>
      <c r="K54" s="19">
        <f t="shared" si="1"/>
        <v>-378</v>
      </c>
      <c r="L54" s="18">
        <f t="shared" si="2"/>
        <v>0</v>
      </c>
      <c r="M54" s="19">
        <v>107</v>
      </c>
      <c r="N54" s="18">
        <f t="shared" si="5"/>
        <v>2</v>
      </c>
      <c r="O54" s="20">
        <f t="shared" si="3"/>
        <v>4</v>
      </c>
    </row>
    <row r="55" spans="1:15" x14ac:dyDescent="0.25">
      <c r="A55" s="15" t="s">
        <v>14</v>
      </c>
      <c r="B55" s="16" t="s">
        <v>15</v>
      </c>
      <c r="C55" s="16" t="s">
        <v>111</v>
      </c>
      <c r="D55" s="16" t="s">
        <v>112</v>
      </c>
      <c r="E55" s="17">
        <v>0.99176458772722709</v>
      </c>
      <c r="F55" s="17">
        <v>0.99251356915590494</v>
      </c>
      <c r="G55" s="17">
        <f t="shared" si="4"/>
        <v>7.4898142867785289E-4</v>
      </c>
      <c r="H55" s="18">
        <f t="shared" si="6"/>
        <v>2</v>
      </c>
      <c r="I55" s="19">
        <v>21133</v>
      </c>
      <c r="J55" s="19">
        <v>21333</v>
      </c>
      <c r="K55" s="19">
        <f t="shared" si="1"/>
        <v>200</v>
      </c>
      <c r="L55" s="18">
        <f t="shared" si="2"/>
        <v>2</v>
      </c>
      <c r="M55" s="19">
        <v>284</v>
      </c>
      <c r="N55" s="18">
        <f t="shared" si="5"/>
        <v>2</v>
      </c>
      <c r="O55" s="20">
        <f t="shared" si="3"/>
        <v>6</v>
      </c>
    </row>
    <row r="56" spans="1:15" x14ac:dyDescent="0.25">
      <c r="A56" s="15" t="s">
        <v>14</v>
      </c>
      <c r="B56" s="16" t="s">
        <v>15</v>
      </c>
      <c r="C56" s="16" t="s">
        <v>113</v>
      </c>
      <c r="D56" s="16" t="s">
        <v>114</v>
      </c>
      <c r="E56" s="17">
        <v>0.99662006452604091</v>
      </c>
      <c r="F56" s="17">
        <v>0.99755325273459994</v>
      </c>
      <c r="G56" s="17">
        <f t="shared" si="4"/>
        <v>9.3318820855903262E-4</v>
      </c>
      <c r="H56" s="18">
        <f t="shared" si="6"/>
        <v>2</v>
      </c>
      <c r="I56" s="19">
        <v>5118</v>
      </c>
      <c r="J56" s="19">
        <v>5154</v>
      </c>
      <c r="K56" s="19">
        <f t="shared" si="1"/>
        <v>36</v>
      </c>
      <c r="L56" s="18">
        <f t="shared" si="2"/>
        <v>2</v>
      </c>
      <c r="M56" s="19">
        <v>55</v>
      </c>
      <c r="N56" s="18">
        <f t="shared" si="5"/>
        <v>2</v>
      </c>
      <c r="O56" s="20">
        <f t="shared" si="3"/>
        <v>6</v>
      </c>
    </row>
    <row r="57" spans="1:15" x14ac:dyDescent="0.25">
      <c r="A57" s="15" t="s">
        <v>14</v>
      </c>
      <c r="B57" s="16" t="s">
        <v>15</v>
      </c>
      <c r="C57" s="16" t="s">
        <v>115</v>
      </c>
      <c r="D57" s="16" t="s">
        <v>116</v>
      </c>
      <c r="E57" s="17">
        <v>0.99682034976152623</v>
      </c>
      <c r="F57" s="17">
        <v>0.99661745211866348</v>
      </c>
      <c r="G57" s="17">
        <f t="shared" si="4"/>
        <v>-2.028976428627427E-4</v>
      </c>
      <c r="H57" s="18">
        <f t="shared" si="6"/>
        <v>2</v>
      </c>
      <c r="I57" s="19">
        <v>53972</v>
      </c>
      <c r="J57" s="19">
        <v>55036</v>
      </c>
      <c r="K57" s="19">
        <f t="shared" si="1"/>
        <v>1064</v>
      </c>
      <c r="L57" s="18">
        <f t="shared" si="2"/>
        <v>2</v>
      </c>
      <c r="M57" s="19">
        <v>403</v>
      </c>
      <c r="N57" s="18">
        <f t="shared" si="5"/>
        <v>2</v>
      </c>
      <c r="O57" s="20">
        <f t="shared" si="3"/>
        <v>6</v>
      </c>
    </row>
    <row r="58" spans="1:15" x14ac:dyDescent="0.25">
      <c r="A58" s="15" t="s">
        <v>14</v>
      </c>
      <c r="B58" s="16" t="s">
        <v>15</v>
      </c>
      <c r="C58" s="16" t="s">
        <v>117</v>
      </c>
      <c r="D58" s="16" t="s">
        <v>118</v>
      </c>
      <c r="E58" s="17">
        <v>0.9971509971509972</v>
      </c>
      <c r="F58" s="17">
        <v>0.99749046376229678</v>
      </c>
      <c r="G58" s="17">
        <f t="shared" si="4"/>
        <v>3.39466611299577E-4</v>
      </c>
      <c r="H58" s="18">
        <f t="shared" si="6"/>
        <v>2</v>
      </c>
      <c r="I58" s="19">
        <v>6842</v>
      </c>
      <c r="J58" s="19">
        <v>6681</v>
      </c>
      <c r="K58" s="19">
        <f t="shared" si="1"/>
        <v>-161</v>
      </c>
      <c r="L58" s="18">
        <f t="shared" si="2"/>
        <v>0</v>
      </c>
      <c r="M58" s="19">
        <v>20</v>
      </c>
      <c r="N58" s="18">
        <f t="shared" si="5"/>
        <v>2</v>
      </c>
      <c r="O58" s="20">
        <f t="shared" si="3"/>
        <v>4</v>
      </c>
    </row>
    <row r="59" spans="1:15" x14ac:dyDescent="0.25">
      <c r="A59" s="15" t="s">
        <v>14</v>
      </c>
      <c r="B59" s="16" t="s">
        <v>15</v>
      </c>
      <c r="C59" s="16" t="s">
        <v>119</v>
      </c>
      <c r="D59" s="16" t="s">
        <v>120</v>
      </c>
      <c r="E59" s="17">
        <v>0.99733175214942182</v>
      </c>
      <c r="F59" s="17">
        <v>0.99767333643555145</v>
      </c>
      <c r="G59" s="17">
        <f t="shared" si="4"/>
        <v>3.4158428612962588E-4</v>
      </c>
      <c r="H59" s="18">
        <f t="shared" si="6"/>
        <v>2</v>
      </c>
      <c r="I59" s="19">
        <v>8461</v>
      </c>
      <c r="J59" s="19">
        <v>8505</v>
      </c>
      <c r="K59" s="19">
        <f t="shared" si="1"/>
        <v>44</v>
      </c>
      <c r="L59" s="18">
        <f t="shared" si="2"/>
        <v>2</v>
      </c>
      <c r="M59" s="19">
        <v>92</v>
      </c>
      <c r="N59" s="18">
        <f t="shared" si="5"/>
        <v>2</v>
      </c>
      <c r="O59" s="20">
        <f t="shared" si="3"/>
        <v>6</v>
      </c>
    </row>
    <row r="60" spans="1:15" x14ac:dyDescent="0.25">
      <c r="A60" s="15" t="s">
        <v>14</v>
      </c>
      <c r="B60" s="16" t="s">
        <v>15</v>
      </c>
      <c r="C60" s="16" t="s">
        <v>121</v>
      </c>
      <c r="D60" s="16" t="s">
        <v>122</v>
      </c>
      <c r="E60" s="17">
        <v>0.99654447115384615</v>
      </c>
      <c r="F60" s="17">
        <v>0.99730916300807249</v>
      </c>
      <c r="G60" s="17">
        <f t="shared" si="4"/>
        <v>7.6469185422634034E-4</v>
      </c>
      <c r="H60" s="18">
        <f t="shared" si="6"/>
        <v>2</v>
      </c>
      <c r="I60" s="19">
        <v>5019</v>
      </c>
      <c r="J60" s="19">
        <v>4890</v>
      </c>
      <c r="K60" s="19">
        <f t="shared" si="1"/>
        <v>-129</v>
      </c>
      <c r="L60" s="18">
        <f t="shared" si="2"/>
        <v>0</v>
      </c>
      <c r="M60" s="19">
        <v>28</v>
      </c>
      <c r="N60" s="18">
        <f t="shared" si="5"/>
        <v>2</v>
      </c>
      <c r="O60" s="20">
        <f t="shared" si="3"/>
        <v>4</v>
      </c>
    </row>
    <row r="61" spans="1:15" x14ac:dyDescent="0.25">
      <c r="A61" s="15" t="s">
        <v>14</v>
      </c>
      <c r="B61" s="16" t="s">
        <v>15</v>
      </c>
      <c r="C61" s="16" t="s">
        <v>123</v>
      </c>
      <c r="D61" s="16" t="s">
        <v>124</v>
      </c>
      <c r="E61" s="17">
        <v>0.99497268947525752</v>
      </c>
      <c r="F61" s="17">
        <v>0.99507401735579382</v>
      </c>
      <c r="G61" s="17">
        <f t="shared" si="4"/>
        <v>1.0132788053629493E-4</v>
      </c>
      <c r="H61" s="18">
        <f t="shared" si="6"/>
        <v>2</v>
      </c>
      <c r="I61" s="19">
        <v>51617</v>
      </c>
      <c r="J61" s="19">
        <v>53324</v>
      </c>
      <c r="K61" s="19">
        <f t="shared" si="1"/>
        <v>1707</v>
      </c>
      <c r="L61" s="18">
        <f t="shared" si="2"/>
        <v>2</v>
      </c>
      <c r="M61" s="19">
        <v>461</v>
      </c>
      <c r="N61" s="18">
        <f t="shared" si="5"/>
        <v>2</v>
      </c>
      <c r="O61" s="20">
        <f t="shared" si="3"/>
        <v>6</v>
      </c>
    </row>
    <row r="62" spans="1:15" x14ac:dyDescent="0.25">
      <c r="A62" s="15" t="s">
        <v>14</v>
      </c>
      <c r="B62" s="16" t="s">
        <v>15</v>
      </c>
      <c r="C62" s="16" t="s">
        <v>125</v>
      </c>
      <c r="D62" s="16" t="s">
        <v>126</v>
      </c>
      <c r="E62" s="17">
        <v>0.99704711773013222</v>
      </c>
      <c r="F62" s="17">
        <v>0.99718929487962849</v>
      </c>
      <c r="G62" s="17">
        <f t="shared" si="4"/>
        <v>1.4217714949626981E-4</v>
      </c>
      <c r="H62" s="18">
        <f t="shared" si="6"/>
        <v>2</v>
      </c>
      <c r="I62" s="19">
        <v>6899</v>
      </c>
      <c r="J62" s="19">
        <v>7103</v>
      </c>
      <c r="K62" s="19">
        <f t="shared" si="1"/>
        <v>204</v>
      </c>
      <c r="L62" s="18">
        <f t="shared" si="2"/>
        <v>2</v>
      </c>
      <c r="M62" s="19">
        <v>133</v>
      </c>
      <c r="N62" s="18">
        <f t="shared" si="5"/>
        <v>2</v>
      </c>
      <c r="O62" s="20">
        <f t="shared" si="3"/>
        <v>6</v>
      </c>
    </row>
    <row r="63" spans="1:15" x14ac:dyDescent="0.25">
      <c r="A63" s="15" t="s">
        <v>14</v>
      </c>
      <c r="B63" s="16" t="s">
        <v>15</v>
      </c>
      <c r="C63" s="16" t="s">
        <v>127</v>
      </c>
      <c r="D63" s="16" t="s">
        <v>128</v>
      </c>
      <c r="E63" s="17">
        <v>0.99725321888412022</v>
      </c>
      <c r="F63" s="17">
        <v>0.99762282091917587</v>
      </c>
      <c r="G63" s="17">
        <f t="shared" si="4"/>
        <v>3.6960203505564948E-4</v>
      </c>
      <c r="H63" s="18">
        <f t="shared" si="6"/>
        <v>2</v>
      </c>
      <c r="I63" s="19">
        <v>3789</v>
      </c>
      <c r="J63" s="19">
        <v>3646</v>
      </c>
      <c r="K63" s="19">
        <f t="shared" si="1"/>
        <v>-143</v>
      </c>
      <c r="L63" s="18">
        <f t="shared" si="2"/>
        <v>0</v>
      </c>
      <c r="M63" s="19">
        <v>25</v>
      </c>
      <c r="N63" s="18">
        <f t="shared" si="5"/>
        <v>2</v>
      </c>
      <c r="O63" s="20">
        <f t="shared" si="3"/>
        <v>4</v>
      </c>
    </row>
    <row r="64" spans="1:15" x14ac:dyDescent="0.25">
      <c r="A64" s="15" t="s">
        <v>14</v>
      </c>
      <c r="B64" s="16" t="s">
        <v>15</v>
      </c>
      <c r="C64" s="16" t="s">
        <v>129</v>
      </c>
      <c r="D64" s="16" t="s">
        <v>130</v>
      </c>
      <c r="E64" s="17">
        <v>0.99671727533853094</v>
      </c>
      <c r="F64" s="17">
        <v>0.99690522243713731</v>
      </c>
      <c r="G64" s="17">
        <f t="shared" si="4"/>
        <v>1.8794709860636694E-4</v>
      </c>
      <c r="H64" s="18">
        <f t="shared" si="6"/>
        <v>2</v>
      </c>
      <c r="I64" s="19">
        <v>3469</v>
      </c>
      <c r="J64" s="19">
        <v>3410</v>
      </c>
      <c r="K64" s="19">
        <f t="shared" si="1"/>
        <v>-59</v>
      </c>
      <c r="L64" s="18">
        <f t="shared" si="2"/>
        <v>0</v>
      </c>
      <c r="M64" s="19">
        <v>18</v>
      </c>
      <c r="N64" s="18">
        <f t="shared" si="5"/>
        <v>2</v>
      </c>
      <c r="O64" s="20">
        <f t="shared" si="3"/>
        <v>4</v>
      </c>
    </row>
    <row r="65" spans="1:15" x14ac:dyDescent="0.25">
      <c r="A65" s="15" t="s">
        <v>14</v>
      </c>
      <c r="B65" s="16" t="s">
        <v>15</v>
      </c>
      <c r="C65" s="16" t="s">
        <v>131</v>
      </c>
      <c r="D65" s="16" t="s">
        <v>132</v>
      </c>
      <c r="E65" s="17">
        <v>0.99661668890807753</v>
      </c>
      <c r="F65" s="17">
        <v>0.99705103064233647</v>
      </c>
      <c r="G65" s="17">
        <f t="shared" si="4"/>
        <v>4.3434173425893619E-4</v>
      </c>
      <c r="H65" s="18">
        <f t="shared" si="6"/>
        <v>2</v>
      </c>
      <c r="I65" s="19">
        <v>322440</v>
      </c>
      <c r="J65" s="19">
        <v>328891</v>
      </c>
      <c r="K65" s="19">
        <f t="shared" si="1"/>
        <v>6451</v>
      </c>
      <c r="L65" s="18">
        <f t="shared" si="2"/>
        <v>2</v>
      </c>
      <c r="M65" s="19">
        <v>2299</v>
      </c>
      <c r="N65" s="18">
        <f t="shared" si="5"/>
        <v>2</v>
      </c>
      <c r="O65" s="20">
        <f t="shared" si="3"/>
        <v>6</v>
      </c>
    </row>
    <row r="66" spans="1:15" x14ac:dyDescent="0.25">
      <c r="A66" s="15" t="s">
        <v>14</v>
      </c>
      <c r="B66" s="16" t="s">
        <v>15</v>
      </c>
      <c r="C66" s="16" t="s">
        <v>133</v>
      </c>
      <c r="D66" s="16" t="s">
        <v>134</v>
      </c>
      <c r="E66" s="17">
        <v>0.98486377396569125</v>
      </c>
      <c r="F66" s="17">
        <v>0.98545650417452191</v>
      </c>
      <c r="G66" s="17">
        <f t="shared" si="4"/>
        <v>5.9273020883066074E-4</v>
      </c>
      <c r="H66" s="18">
        <f t="shared" si="6"/>
        <v>2</v>
      </c>
      <c r="I66" s="19">
        <v>18462</v>
      </c>
      <c r="J66" s="19">
        <v>18115</v>
      </c>
      <c r="K66" s="19">
        <f t="shared" si="1"/>
        <v>-347</v>
      </c>
      <c r="L66" s="18">
        <f t="shared" si="2"/>
        <v>0</v>
      </c>
      <c r="M66" s="19">
        <v>174</v>
      </c>
      <c r="N66" s="18">
        <f t="shared" si="5"/>
        <v>2</v>
      </c>
      <c r="O66" s="20">
        <f t="shared" si="3"/>
        <v>4</v>
      </c>
    </row>
    <row r="67" spans="1:15" x14ac:dyDescent="0.25">
      <c r="A67" s="15" t="s">
        <v>14</v>
      </c>
      <c r="B67" s="16" t="s">
        <v>15</v>
      </c>
      <c r="C67" s="16" t="s">
        <v>135</v>
      </c>
      <c r="D67" s="16" t="s">
        <v>136</v>
      </c>
      <c r="E67" s="17">
        <v>0.99693908784817875</v>
      </c>
      <c r="F67" s="17">
        <v>0.99742452425239658</v>
      </c>
      <c r="G67" s="17">
        <f t="shared" si="4"/>
        <v>4.8543640421783163E-4</v>
      </c>
      <c r="H67" s="18">
        <f t="shared" si="6"/>
        <v>2</v>
      </c>
      <c r="I67" s="19">
        <v>13262</v>
      </c>
      <c r="J67" s="19">
        <v>13045</v>
      </c>
      <c r="K67" s="19">
        <f t="shared" si="1"/>
        <v>-217</v>
      </c>
      <c r="L67" s="18">
        <f t="shared" si="2"/>
        <v>0</v>
      </c>
      <c r="M67" s="19">
        <v>89</v>
      </c>
      <c r="N67" s="18">
        <f t="shared" si="5"/>
        <v>2</v>
      </c>
      <c r="O67" s="20">
        <f t="shared" si="3"/>
        <v>4</v>
      </c>
    </row>
    <row r="68" spans="1:15" x14ac:dyDescent="0.25">
      <c r="A68" s="15" t="s">
        <v>14</v>
      </c>
      <c r="B68" s="16" t="s">
        <v>15</v>
      </c>
      <c r="C68" s="16" t="s">
        <v>137</v>
      </c>
      <c r="D68" s="16" t="s">
        <v>138</v>
      </c>
      <c r="E68" s="17">
        <v>0.99752343888200956</v>
      </c>
      <c r="F68" s="17">
        <v>0.99804464722176955</v>
      </c>
      <c r="G68" s="17">
        <f t="shared" si="4"/>
        <v>5.2120833975999314E-4</v>
      </c>
      <c r="H68" s="18">
        <f t="shared" si="6"/>
        <v>2</v>
      </c>
      <c r="I68" s="19">
        <v>9844</v>
      </c>
      <c r="J68" s="19">
        <v>9850</v>
      </c>
      <c r="K68" s="19">
        <f t="shared" si="1"/>
        <v>6</v>
      </c>
      <c r="L68" s="18">
        <f t="shared" si="2"/>
        <v>2</v>
      </c>
      <c r="M68" s="19">
        <v>40</v>
      </c>
      <c r="N68" s="18">
        <f t="shared" si="5"/>
        <v>2</v>
      </c>
      <c r="O68" s="20">
        <f t="shared" si="3"/>
        <v>6</v>
      </c>
    </row>
    <row r="69" spans="1:15" x14ac:dyDescent="0.25">
      <c r="A69" s="15" t="s">
        <v>14</v>
      </c>
      <c r="B69" s="16" t="s">
        <v>15</v>
      </c>
      <c r="C69" s="16" t="s">
        <v>139</v>
      </c>
      <c r="D69" s="16" t="s">
        <v>140</v>
      </c>
      <c r="E69" s="17">
        <v>0.99813719268796952</v>
      </c>
      <c r="F69" s="17">
        <v>0.99807926365434352</v>
      </c>
      <c r="G69" s="17">
        <f t="shared" si="4"/>
        <v>-5.792903362600299E-5</v>
      </c>
      <c r="H69" s="18">
        <f t="shared" si="6"/>
        <v>2</v>
      </c>
      <c r="I69" s="19">
        <v>81274</v>
      </c>
      <c r="J69" s="19">
        <v>82633</v>
      </c>
      <c r="K69" s="19">
        <f t="shared" si="1"/>
        <v>1359</v>
      </c>
      <c r="L69" s="18">
        <f t="shared" si="2"/>
        <v>2</v>
      </c>
      <c r="M69" s="19">
        <v>515</v>
      </c>
      <c r="N69" s="18">
        <f t="shared" si="5"/>
        <v>2</v>
      </c>
      <c r="O69" s="20">
        <f t="shared" si="3"/>
        <v>6</v>
      </c>
    </row>
    <row r="70" spans="1:15" x14ac:dyDescent="0.25">
      <c r="A70" s="15" t="s">
        <v>14</v>
      </c>
      <c r="B70" s="16" t="s">
        <v>15</v>
      </c>
      <c r="C70" s="16" t="s">
        <v>141</v>
      </c>
      <c r="D70" s="16" t="s">
        <v>142</v>
      </c>
      <c r="E70" s="17">
        <v>0.99464906358612759</v>
      </c>
      <c r="F70" s="17">
        <v>0.99455073010780592</v>
      </c>
      <c r="G70" s="17">
        <f t="shared" si="4"/>
        <v>-9.8333478321666057E-5</v>
      </c>
      <c r="H70" s="18">
        <f t="shared" si="6"/>
        <v>2</v>
      </c>
      <c r="I70" s="19">
        <v>59541</v>
      </c>
      <c r="J70" s="19">
        <v>61853</v>
      </c>
      <c r="K70" s="19">
        <f t="shared" si="1"/>
        <v>2312</v>
      </c>
      <c r="L70" s="18">
        <f t="shared" si="2"/>
        <v>2</v>
      </c>
      <c r="M70" s="19">
        <v>474</v>
      </c>
      <c r="N70" s="18">
        <f t="shared" si="5"/>
        <v>2</v>
      </c>
      <c r="O70" s="20">
        <f t="shared" si="3"/>
        <v>6</v>
      </c>
    </row>
    <row r="71" spans="1:15" x14ac:dyDescent="0.25">
      <c r="A71" s="15" t="s">
        <v>14</v>
      </c>
      <c r="B71" s="16" t="s">
        <v>15</v>
      </c>
      <c r="C71" s="16" t="s">
        <v>143</v>
      </c>
      <c r="D71" s="16" t="s">
        <v>144</v>
      </c>
      <c r="E71" s="17">
        <v>0.99796431565082022</v>
      </c>
      <c r="F71" s="17">
        <v>0.9977673587854432</v>
      </c>
      <c r="G71" s="17">
        <f t="shared" si="4"/>
        <v>-1.9695686537701818E-4</v>
      </c>
      <c r="H71" s="18">
        <f t="shared" si="6"/>
        <v>2</v>
      </c>
      <c r="I71" s="19">
        <v>7860</v>
      </c>
      <c r="J71" s="19">
        <v>7797</v>
      </c>
      <c r="K71" s="19">
        <f t="shared" ref="K71:K134" si="7">J71-I71</f>
        <v>-63</v>
      </c>
      <c r="L71" s="18">
        <f t="shared" ref="L71:L134" si="8">IF(K71&lt;0,0,2)</f>
        <v>0</v>
      </c>
      <c r="M71" s="19">
        <v>61</v>
      </c>
      <c r="N71" s="18">
        <f t="shared" si="5"/>
        <v>2</v>
      </c>
      <c r="O71" s="20">
        <f t="shared" si="3"/>
        <v>4</v>
      </c>
    </row>
    <row r="72" spans="1:15" x14ac:dyDescent="0.25">
      <c r="A72" s="15" t="s">
        <v>14</v>
      </c>
      <c r="B72" s="16" t="s">
        <v>15</v>
      </c>
      <c r="C72" s="16" t="s">
        <v>145</v>
      </c>
      <c r="D72" s="16" t="s">
        <v>146</v>
      </c>
      <c r="E72" s="17">
        <v>0.99778869778869783</v>
      </c>
      <c r="F72" s="17">
        <v>0.9980854264484661</v>
      </c>
      <c r="G72" s="17">
        <f t="shared" si="4"/>
        <v>2.967286597682639E-4</v>
      </c>
      <c r="H72" s="18">
        <f t="shared" si="6"/>
        <v>2</v>
      </c>
      <c r="I72" s="19">
        <v>23453</v>
      </c>
      <c r="J72" s="19">
        <v>24372</v>
      </c>
      <c r="K72" s="19">
        <f t="shared" si="7"/>
        <v>919</v>
      </c>
      <c r="L72" s="18">
        <f t="shared" si="8"/>
        <v>2</v>
      </c>
      <c r="M72" s="19">
        <v>263</v>
      </c>
      <c r="N72" s="18">
        <f t="shared" si="5"/>
        <v>2</v>
      </c>
      <c r="O72" s="20">
        <f t="shared" ref="O72:O135" si="9">+H72+L72+N72</f>
        <v>6</v>
      </c>
    </row>
    <row r="73" spans="1:15" x14ac:dyDescent="0.25">
      <c r="A73" s="15" t="s">
        <v>14</v>
      </c>
      <c r="B73" s="16" t="s">
        <v>15</v>
      </c>
      <c r="C73" s="16" t="s">
        <v>147</v>
      </c>
      <c r="D73" s="16" t="s">
        <v>148</v>
      </c>
      <c r="E73" s="17">
        <v>0.99503878766011189</v>
      </c>
      <c r="F73" s="17">
        <v>0.9954295387219636</v>
      </c>
      <c r="G73" s="17">
        <f t="shared" ref="G73:G136" si="10">F73-E73</f>
        <v>3.9075106185171293E-4</v>
      </c>
      <c r="H73" s="18">
        <f t="shared" si="6"/>
        <v>2</v>
      </c>
      <c r="I73" s="19">
        <v>8390</v>
      </c>
      <c r="J73" s="19">
        <v>8327</v>
      </c>
      <c r="K73" s="19">
        <f t="shared" si="7"/>
        <v>-63</v>
      </c>
      <c r="L73" s="18">
        <f t="shared" si="8"/>
        <v>0</v>
      </c>
      <c r="M73" s="19">
        <v>58</v>
      </c>
      <c r="N73" s="18">
        <f t="shared" ref="N73:N136" si="11">IF(M73&gt;=1,2,0)</f>
        <v>2</v>
      </c>
      <c r="O73" s="20">
        <f t="shared" si="9"/>
        <v>4</v>
      </c>
    </row>
    <row r="74" spans="1:15" x14ac:dyDescent="0.25">
      <c r="A74" s="15" t="s">
        <v>14</v>
      </c>
      <c r="B74" s="16" t="s">
        <v>15</v>
      </c>
      <c r="C74" s="16" t="s">
        <v>149</v>
      </c>
      <c r="D74" s="16" t="s">
        <v>150</v>
      </c>
      <c r="E74" s="17">
        <v>0.99261138067931187</v>
      </c>
      <c r="F74" s="17">
        <v>0.99253966586109066</v>
      </c>
      <c r="G74" s="17">
        <f t="shared" si="10"/>
        <v>-7.1714818221213505E-5</v>
      </c>
      <c r="H74" s="18">
        <f t="shared" ref="H74:H137" si="12">IF(G74&gt;=-0.5%,2,0)</f>
        <v>2</v>
      </c>
      <c r="I74" s="19">
        <v>8184</v>
      </c>
      <c r="J74" s="19">
        <v>7917</v>
      </c>
      <c r="K74" s="19">
        <f t="shared" si="7"/>
        <v>-267</v>
      </c>
      <c r="L74" s="18">
        <f t="shared" si="8"/>
        <v>0</v>
      </c>
      <c r="M74" s="19">
        <v>63</v>
      </c>
      <c r="N74" s="18">
        <f t="shared" si="11"/>
        <v>2</v>
      </c>
      <c r="O74" s="20">
        <f t="shared" si="9"/>
        <v>4</v>
      </c>
    </row>
    <row r="75" spans="1:15" x14ac:dyDescent="0.25">
      <c r="A75" s="15" t="s">
        <v>14</v>
      </c>
      <c r="B75" s="16" t="s">
        <v>15</v>
      </c>
      <c r="C75" s="16" t="s">
        <v>151</v>
      </c>
      <c r="D75" s="16" t="s">
        <v>152</v>
      </c>
      <c r="E75" s="17">
        <v>0.99646928276001212</v>
      </c>
      <c r="F75" s="17">
        <v>0.99664473560891487</v>
      </c>
      <c r="G75" s="17">
        <f t="shared" si="10"/>
        <v>1.7545284890274626E-4</v>
      </c>
      <c r="H75" s="18">
        <f t="shared" si="12"/>
        <v>2</v>
      </c>
      <c r="I75" s="19">
        <v>74124</v>
      </c>
      <c r="J75" s="19">
        <v>76651</v>
      </c>
      <c r="K75" s="19">
        <f t="shared" si="7"/>
        <v>2527</v>
      </c>
      <c r="L75" s="18">
        <f t="shared" si="8"/>
        <v>2</v>
      </c>
      <c r="M75" s="19">
        <v>827</v>
      </c>
      <c r="N75" s="18">
        <f t="shared" si="11"/>
        <v>2</v>
      </c>
      <c r="O75" s="20">
        <f t="shared" si="9"/>
        <v>6</v>
      </c>
    </row>
    <row r="76" spans="1:15" x14ac:dyDescent="0.25">
      <c r="A76" s="15" t="s">
        <v>14</v>
      </c>
      <c r="B76" s="16" t="s">
        <v>15</v>
      </c>
      <c r="C76" s="16" t="s">
        <v>153</v>
      </c>
      <c r="D76" s="16" t="s">
        <v>154</v>
      </c>
      <c r="E76" s="17">
        <v>0.99709864603481624</v>
      </c>
      <c r="F76" s="17">
        <v>0.99668620953352027</v>
      </c>
      <c r="G76" s="17">
        <f t="shared" si="10"/>
        <v>-4.1243650129596521E-4</v>
      </c>
      <c r="H76" s="18">
        <f t="shared" si="12"/>
        <v>2</v>
      </c>
      <c r="I76" s="19">
        <v>5164</v>
      </c>
      <c r="J76" s="19">
        <v>5127</v>
      </c>
      <c r="K76" s="19">
        <f t="shared" si="7"/>
        <v>-37</v>
      </c>
      <c r="L76" s="18">
        <f t="shared" si="8"/>
        <v>0</v>
      </c>
      <c r="M76" s="19">
        <v>27</v>
      </c>
      <c r="N76" s="18">
        <f t="shared" si="11"/>
        <v>2</v>
      </c>
      <c r="O76" s="20">
        <f t="shared" si="9"/>
        <v>4</v>
      </c>
    </row>
    <row r="77" spans="1:15" x14ac:dyDescent="0.25">
      <c r="A77" s="15" t="s">
        <v>14</v>
      </c>
      <c r="B77" s="16" t="s">
        <v>15</v>
      </c>
      <c r="C77" s="16" t="s">
        <v>155</v>
      </c>
      <c r="D77" s="16" t="s">
        <v>156</v>
      </c>
      <c r="E77" s="17">
        <v>0.98090692124105017</v>
      </c>
      <c r="F77" s="17">
        <v>0.98199322517382781</v>
      </c>
      <c r="G77" s="17">
        <f t="shared" si="10"/>
        <v>1.0863039327776436E-3</v>
      </c>
      <c r="H77" s="18">
        <f t="shared" si="12"/>
        <v>2</v>
      </c>
      <c r="I77" s="19">
        <v>5205</v>
      </c>
      <c r="J77" s="19">
        <v>5180</v>
      </c>
      <c r="K77" s="19">
        <f t="shared" si="7"/>
        <v>-25</v>
      </c>
      <c r="L77" s="18">
        <f t="shared" si="8"/>
        <v>0</v>
      </c>
      <c r="M77" s="19">
        <v>39</v>
      </c>
      <c r="N77" s="18">
        <f t="shared" si="11"/>
        <v>2</v>
      </c>
      <c r="O77" s="20">
        <f t="shared" si="9"/>
        <v>4</v>
      </c>
    </row>
    <row r="78" spans="1:15" x14ac:dyDescent="0.25">
      <c r="A78" s="15" t="s">
        <v>14</v>
      </c>
      <c r="B78" s="16" t="s">
        <v>15</v>
      </c>
      <c r="C78" s="16" t="s">
        <v>157</v>
      </c>
      <c r="D78" s="16" t="s">
        <v>158</v>
      </c>
      <c r="E78" s="17">
        <v>0.99212452171328802</v>
      </c>
      <c r="F78" s="17">
        <v>0.99192088034545201</v>
      </c>
      <c r="G78" s="17">
        <f t="shared" si="10"/>
        <v>-2.0364136783601605E-4</v>
      </c>
      <c r="H78" s="18">
        <f t="shared" si="12"/>
        <v>2</v>
      </c>
      <c r="I78" s="19">
        <v>22387</v>
      </c>
      <c r="J78" s="19">
        <v>22610</v>
      </c>
      <c r="K78" s="19">
        <f t="shared" si="7"/>
        <v>223</v>
      </c>
      <c r="L78" s="18">
        <f t="shared" si="8"/>
        <v>2</v>
      </c>
      <c r="M78" s="19">
        <v>265</v>
      </c>
      <c r="N78" s="18">
        <f t="shared" si="11"/>
        <v>2</v>
      </c>
      <c r="O78" s="20">
        <f t="shared" si="9"/>
        <v>6</v>
      </c>
    </row>
    <row r="79" spans="1:15" x14ac:dyDescent="0.25">
      <c r="A79" s="15" t="s">
        <v>14</v>
      </c>
      <c r="B79" s="16" t="s">
        <v>15</v>
      </c>
      <c r="C79" s="16" t="s">
        <v>159</v>
      </c>
      <c r="D79" s="16" t="s">
        <v>160</v>
      </c>
      <c r="E79" s="17">
        <v>0.99618395303326812</v>
      </c>
      <c r="F79" s="17">
        <v>0.99625707504108085</v>
      </c>
      <c r="G79" s="17">
        <f t="shared" si="10"/>
        <v>7.3122007812731482E-5</v>
      </c>
      <c r="H79" s="18">
        <f t="shared" si="12"/>
        <v>2</v>
      </c>
      <c r="I79" s="19">
        <v>8293</v>
      </c>
      <c r="J79" s="19">
        <v>8225</v>
      </c>
      <c r="K79" s="19">
        <f t="shared" si="7"/>
        <v>-68</v>
      </c>
      <c r="L79" s="18">
        <f t="shared" si="8"/>
        <v>0</v>
      </c>
      <c r="M79" s="19">
        <v>64</v>
      </c>
      <c r="N79" s="18">
        <f t="shared" si="11"/>
        <v>2</v>
      </c>
      <c r="O79" s="20">
        <f t="shared" si="9"/>
        <v>4</v>
      </c>
    </row>
    <row r="80" spans="1:15" x14ac:dyDescent="0.25">
      <c r="A80" s="15" t="s">
        <v>14</v>
      </c>
      <c r="B80" s="16" t="s">
        <v>15</v>
      </c>
      <c r="C80" s="16" t="s">
        <v>161</v>
      </c>
      <c r="D80" s="16" t="s">
        <v>162</v>
      </c>
      <c r="E80" s="17">
        <v>0.98805494076292144</v>
      </c>
      <c r="F80" s="17">
        <v>0.98922893060829309</v>
      </c>
      <c r="G80" s="17">
        <f t="shared" si="10"/>
        <v>1.173989845371648E-3</v>
      </c>
      <c r="H80" s="18">
        <f t="shared" si="12"/>
        <v>2</v>
      </c>
      <c r="I80" s="19">
        <v>56329</v>
      </c>
      <c r="J80" s="19">
        <v>55514</v>
      </c>
      <c r="K80" s="19">
        <f t="shared" si="7"/>
        <v>-815</v>
      </c>
      <c r="L80" s="18">
        <f t="shared" si="8"/>
        <v>0</v>
      </c>
      <c r="M80" s="19">
        <v>815</v>
      </c>
      <c r="N80" s="18">
        <f t="shared" si="11"/>
        <v>2</v>
      </c>
      <c r="O80" s="20">
        <f t="shared" si="9"/>
        <v>4</v>
      </c>
    </row>
    <row r="81" spans="1:15" x14ac:dyDescent="0.25">
      <c r="A81" s="15" t="s">
        <v>14</v>
      </c>
      <c r="B81" s="16" t="s">
        <v>15</v>
      </c>
      <c r="C81" s="16" t="s">
        <v>163</v>
      </c>
      <c r="D81" s="16" t="s">
        <v>164</v>
      </c>
      <c r="E81" s="17">
        <v>0.99179219182293266</v>
      </c>
      <c r="F81" s="17">
        <v>0.99183207196915613</v>
      </c>
      <c r="G81" s="17">
        <f t="shared" si="10"/>
        <v>3.9880146223469914E-5</v>
      </c>
      <c r="H81" s="18">
        <f t="shared" si="12"/>
        <v>2</v>
      </c>
      <c r="I81" s="19">
        <v>27697</v>
      </c>
      <c r="J81" s="19">
        <v>27878</v>
      </c>
      <c r="K81" s="19">
        <f t="shared" si="7"/>
        <v>181</v>
      </c>
      <c r="L81" s="18">
        <f t="shared" si="8"/>
        <v>2</v>
      </c>
      <c r="M81" s="19">
        <v>371</v>
      </c>
      <c r="N81" s="18">
        <f t="shared" si="11"/>
        <v>2</v>
      </c>
      <c r="O81" s="20">
        <f t="shared" si="9"/>
        <v>6</v>
      </c>
    </row>
    <row r="82" spans="1:15" x14ac:dyDescent="0.25">
      <c r="A82" s="15" t="s">
        <v>14</v>
      </c>
      <c r="B82" s="16" t="s">
        <v>15</v>
      </c>
      <c r="C82" s="16" t="s">
        <v>165</v>
      </c>
      <c r="D82" s="16" t="s">
        <v>166</v>
      </c>
      <c r="E82" s="17">
        <v>0.99516752577319589</v>
      </c>
      <c r="F82" s="17">
        <v>0.99425981873111779</v>
      </c>
      <c r="G82" s="17">
        <f t="shared" si="10"/>
        <v>-9.077070420780986E-4</v>
      </c>
      <c r="H82" s="18">
        <f t="shared" si="12"/>
        <v>2</v>
      </c>
      <c r="I82" s="19">
        <v>2076</v>
      </c>
      <c r="J82" s="19">
        <v>2121</v>
      </c>
      <c r="K82" s="19">
        <f t="shared" si="7"/>
        <v>45</v>
      </c>
      <c r="L82" s="18">
        <f t="shared" si="8"/>
        <v>2</v>
      </c>
      <c r="M82" s="19">
        <v>21</v>
      </c>
      <c r="N82" s="18">
        <f t="shared" si="11"/>
        <v>2</v>
      </c>
      <c r="O82" s="20">
        <f t="shared" si="9"/>
        <v>6</v>
      </c>
    </row>
    <row r="83" spans="1:15" x14ac:dyDescent="0.25">
      <c r="A83" s="15" t="s">
        <v>14</v>
      </c>
      <c r="B83" s="16" t="s">
        <v>15</v>
      </c>
      <c r="C83" s="16" t="s">
        <v>167</v>
      </c>
      <c r="D83" s="16" t="s">
        <v>168</v>
      </c>
      <c r="E83" s="17">
        <v>0.99421378091872792</v>
      </c>
      <c r="F83" s="17">
        <v>0.99432735704525688</v>
      </c>
      <c r="G83" s="17">
        <f t="shared" si="10"/>
        <v>1.135761265289581E-4</v>
      </c>
      <c r="H83" s="18">
        <f t="shared" si="12"/>
        <v>2</v>
      </c>
      <c r="I83" s="19">
        <v>19506</v>
      </c>
      <c r="J83" s="19">
        <v>19789</v>
      </c>
      <c r="K83" s="19">
        <f t="shared" si="7"/>
        <v>283</v>
      </c>
      <c r="L83" s="18">
        <f t="shared" si="8"/>
        <v>2</v>
      </c>
      <c r="M83" s="19">
        <v>259</v>
      </c>
      <c r="N83" s="18">
        <f t="shared" si="11"/>
        <v>2</v>
      </c>
      <c r="O83" s="20">
        <f t="shared" si="9"/>
        <v>6</v>
      </c>
    </row>
    <row r="84" spans="1:15" x14ac:dyDescent="0.25">
      <c r="A84" s="15" t="s">
        <v>14</v>
      </c>
      <c r="B84" s="16" t="s">
        <v>15</v>
      </c>
      <c r="C84" s="16" t="s">
        <v>169</v>
      </c>
      <c r="D84" s="16" t="s">
        <v>170</v>
      </c>
      <c r="E84" s="17">
        <v>0.99279300567107753</v>
      </c>
      <c r="F84" s="17">
        <v>0.9932350005545082</v>
      </c>
      <c r="G84" s="17">
        <f t="shared" si="10"/>
        <v>4.4199488343066307E-4</v>
      </c>
      <c r="H84" s="18">
        <f t="shared" si="12"/>
        <v>2</v>
      </c>
      <c r="I84" s="19">
        <v>7031</v>
      </c>
      <c r="J84" s="19">
        <v>6988</v>
      </c>
      <c r="K84" s="19">
        <f t="shared" si="7"/>
        <v>-43</v>
      </c>
      <c r="L84" s="18">
        <f t="shared" si="8"/>
        <v>0</v>
      </c>
      <c r="M84" s="19">
        <v>64</v>
      </c>
      <c r="N84" s="18">
        <f t="shared" si="11"/>
        <v>2</v>
      </c>
      <c r="O84" s="20">
        <f t="shared" si="9"/>
        <v>4</v>
      </c>
    </row>
    <row r="85" spans="1:15" x14ac:dyDescent="0.25">
      <c r="A85" s="15" t="s">
        <v>14</v>
      </c>
      <c r="B85" s="16" t="s">
        <v>15</v>
      </c>
      <c r="C85" s="16" t="s">
        <v>171</v>
      </c>
      <c r="D85" s="16" t="s">
        <v>172</v>
      </c>
      <c r="E85" s="17">
        <v>0.99645669291338579</v>
      </c>
      <c r="F85" s="17">
        <v>0.99693477194703284</v>
      </c>
      <c r="G85" s="17">
        <f t="shared" si="10"/>
        <v>4.7807903364704973E-4</v>
      </c>
      <c r="H85" s="18">
        <f t="shared" si="12"/>
        <v>2</v>
      </c>
      <c r="I85" s="19">
        <v>6741</v>
      </c>
      <c r="J85" s="19">
        <v>6413</v>
      </c>
      <c r="K85" s="19">
        <f t="shared" si="7"/>
        <v>-328</v>
      </c>
      <c r="L85" s="18">
        <f t="shared" si="8"/>
        <v>0</v>
      </c>
      <c r="M85" s="19">
        <v>44</v>
      </c>
      <c r="N85" s="18">
        <f t="shared" si="11"/>
        <v>2</v>
      </c>
      <c r="O85" s="20">
        <f t="shared" si="9"/>
        <v>4</v>
      </c>
    </row>
    <row r="86" spans="1:15" x14ac:dyDescent="0.25">
      <c r="A86" s="15" t="s">
        <v>14</v>
      </c>
      <c r="B86" s="16" t="s">
        <v>15</v>
      </c>
      <c r="C86" s="16" t="s">
        <v>173</v>
      </c>
      <c r="D86" s="16" t="s">
        <v>174</v>
      </c>
      <c r="E86" s="17">
        <v>0.99041555418634897</v>
      </c>
      <c r="F86" s="17">
        <v>0.99093767742499017</v>
      </c>
      <c r="G86" s="17">
        <f t="shared" si="10"/>
        <v>5.2212323864120336E-4</v>
      </c>
      <c r="H86" s="18">
        <f t="shared" si="12"/>
        <v>2</v>
      </c>
      <c r="I86" s="19">
        <v>41429</v>
      </c>
      <c r="J86" s="19">
        <v>40936</v>
      </c>
      <c r="K86" s="19">
        <f t="shared" si="7"/>
        <v>-493</v>
      </c>
      <c r="L86" s="18">
        <f t="shared" si="8"/>
        <v>0</v>
      </c>
      <c r="M86" s="19">
        <v>454</v>
      </c>
      <c r="N86" s="18">
        <f t="shared" si="11"/>
        <v>2</v>
      </c>
      <c r="O86" s="20">
        <f t="shared" si="9"/>
        <v>4</v>
      </c>
    </row>
    <row r="87" spans="1:15" x14ac:dyDescent="0.25">
      <c r="A87" s="15" t="s">
        <v>14</v>
      </c>
      <c r="B87" s="16" t="s">
        <v>15</v>
      </c>
      <c r="C87" s="16" t="s">
        <v>175</v>
      </c>
      <c r="D87" s="16" t="s">
        <v>176</v>
      </c>
      <c r="E87" s="17">
        <v>0.99363957597173147</v>
      </c>
      <c r="F87" s="17">
        <v>0.99352116920295319</v>
      </c>
      <c r="G87" s="17">
        <f t="shared" si="10"/>
        <v>-1.184067687782786E-4</v>
      </c>
      <c r="H87" s="18">
        <f t="shared" si="12"/>
        <v>2</v>
      </c>
      <c r="I87" s="19">
        <v>9607</v>
      </c>
      <c r="J87" s="19">
        <v>9330</v>
      </c>
      <c r="K87" s="19">
        <f t="shared" si="7"/>
        <v>-277</v>
      </c>
      <c r="L87" s="18">
        <f t="shared" si="8"/>
        <v>0</v>
      </c>
      <c r="M87" s="19">
        <v>87</v>
      </c>
      <c r="N87" s="18">
        <f t="shared" si="11"/>
        <v>2</v>
      </c>
      <c r="O87" s="20">
        <f t="shared" si="9"/>
        <v>4</v>
      </c>
    </row>
    <row r="88" spans="1:15" x14ac:dyDescent="0.25">
      <c r="A88" s="15" t="s">
        <v>14</v>
      </c>
      <c r="B88" s="16" t="s">
        <v>15</v>
      </c>
      <c r="C88" s="16" t="s">
        <v>177</v>
      </c>
      <c r="D88" s="16" t="s">
        <v>178</v>
      </c>
      <c r="E88" s="17">
        <v>0.99052361843059522</v>
      </c>
      <c r="F88" s="17">
        <v>0.99041937816341286</v>
      </c>
      <c r="G88" s="17">
        <f t="shared" si="10"/>
        <v>-1.0424026718236501E-4</v>
      </c>
      <c r="H88" s="18">
        <f t="shared" si="12"/>
        <v>2</v>
      </c>
      <c r="I88" s="19">
        <v>14507</v>
      </c>
      <c r="J88" s="19">
        <v>14614</v>
      </c>
      <c r="K88" s="19">
        <f t="shared" si="7"/>
        <v>107</v>
      </c>
      <c r="L88" s="18">
        <f t="shared" si="8"/>
        <v>2</v>
      </c>
      <c r="M88" s="19">
        <v>208</v>
      </c>
      <c r="N88" s="18">
        <f t="shared" si="11"/>
        <v>2</v>
      </c>
      <c r="O88" s="20">
        <f t="shared" si="9"/>
        <v>6</v>
      </c>
    </row>
    <row r="89" spans="1:15" x14ac:dyDescent="0.25">
      <c r="A89" s="15" t="s">
        <v>14</v>
      </c>
      <c r="B89" s="16" t="s">
        <v>15</v>
      </c>
      <c r="C89" s="16" t="s">
        <v>179</v>
      </c>
      <c r="D89" s="16" t="s">
        <v>180</v>
      </c>
      <c r="E89" s="17">
        <v>0.99428225850788943</v>
      </c>
      <c r="F89" s="17">
        <v>0.99421430224485075</v>
      </c>
      <c r="G89" s="17">
        <f t="shared" si="10"/>
        <v>-6.7956263038682074E-5</v>
      </c>
      <c r="H89" s="18">
        <f t="shared" si="12"/>
        <v>2</v>
      </c>
      <c r="I89" s="19">
        <v>29950</v>
      </c>
      <c r="J89" s="19">
        <v>31061</v>
      </c>
      <c r="K89" s="19">
        <f t="shared" si="7"/>
        <v>1111</v>
      </c>
      <c r="L89" s="18">
        <f t="shared" si="8"/>
        <v>2</v>
      </c>
      <c r="M89" s="19">
        <v>451</v>
      </c>
      <c r="N89" s="18">
        <f t="shared" si="11"/>
        <v>2</v>
      </c>
      <c r="O89" s="20">
        <f t="shared" si="9"/>
        <v>6</v>
      </c>
    </row>
    <row r="90" spans="1:15" x14ac:dyDescent="0.25">
      <c r="A90" s="15" t="s">
        <v>14</v>
      </c>
      <c r="B90" s="16" t="s">
        <v>15</v>
      </c>
      <c r="C90" s="16" t="s">
        <v>181</v>
      </c>
      <c r="D90" s="16" t="s">
        <v>182</v>
      </c>
      <c r="E90" s="17">
        <v>0.99813838039094016</v>
      </c>
      <c r="F90" s="17">
        <v>0.99751025190392506</v>
      </c>
      <c r="G90" s="17">
        <f t="shared" si="10"/>
        <v>-6.2812848701510049E-4</v>
      </c>
      <c r="H90" s="18">
        <f t="shared" si="12"/>
        <v>2</v>
      </c>
      <c r="I90" s="19">
        <v>19472</v>
      </c>
      <c r="J90" s="19">
        <v>20186</v>
      </c>
      <c r="K90" s="19">
        <f t="shared" si="7"/>
        <v>714</v>
      </c>
      <c r="L90" s="18">
        <f t="shared" si="8"/>
        <v>2</v>
      </c>
      <c r="M90" s="19">
        <v>162</v>
      </c>
      <c r="N90" s="18">
        <f t="shared" si="11"/>
        <v>2</v>
      </c>
      <c r="O90" s="20">
        <f t="shared" si="9"/>
        <v>6</v>
      </c>
    </row>
    <row r="91" spans="1:15" x14ac:dyDescent="0.25">
      <c r="A91" s="15" t="s">
        <v>14</v>
      </c>
      <c r="B91" s="16" t="s">
        <v>15</v>
      </c>
      <c r="C91" s="16" t="s">
        <v>183</v>
      </c>
      <c r="D91" s="16" t="s">
        <v>184</v>
      </c>
      <c r="E91" s="17">
        <v>0.99654688439860095</v>
      </c>
      <c r="F91" s="17">
        <v>0.99657707257224748</v>
      </c>
      <c r="G91" s="17">
        <f t="shared" si="10"/>
        <v>3.0188173646528149E-5</v>
      </c>
      <c r="H91" s="18">
        <f t="shared" si="12"/>
        <v>2</v>
      </c>
      <c r="I91" s="19">
        <v>206667</v>
      </c>
      <c r="J91" s="19">
        <v>213963</v>
      </c>
      <c r="K91" s="19">
        <f t="shared" si="7"/>
        <v>7296</v>
      </c>
      <c r="L91" s="18">
        <f t="shared" si="8"/>
        <v>2</v>
      </c>
      <c r="M91" s="19">
        <v>1800</v>
      </c>
      <c r="N91" s="18">
        <f t="shared" si="11"/>
        <v>2</v>
      </c>
      <c r="O91" s="20">
        <f t="shared" si="9"/>
        <v>6</v>
      </c>
    </row>
    <row r="92" spans="1:15" x14ac:dyDescent="0.25">
      <c r="A92" s="15" t="s">
        <v>14</v>
      </c>
      <c r="B92" s="16" t="s">
        <v>15</v>
      </c>
      <c r="C92" s="16" t="s">
        <v>185</v>
      </c>
      <c r="D92" s="16" t="s">
        <v>186</v>
      </c>
      <c r="E92" s="17">
        <v>0.99669003115264798</v>
      </c>
      <c r="F92" s="17">
        <v>0.99745500818033084</v>
      </c>
      <c r="G92" s="17">
        <f t="shared" si="10"/>
        <v>7.6497702768285603E-4</v>
      </c>
      <c r="H92" s="18">
        <f t="shared" si="12"/>
        <v>2</v>
      </c>
      <c r="I92" s="19">
        <v>7703</v>
      </c>
      <c r="J92" s="19">
        <v>7670</v>
      </c>
      <c r="K92" s="19">
        <f t="shared" si="7"/>
        <v>-33</v>
      </c>
      <c r="L92" s="18">
        <f t="shared" si="8"/>
        <v>0</v>
      </c>
      <c r="M92" s="19">
        <v>53</v>
      </c>
      <c r="N92" s="18">
        <f t="shared" si="11"/>
        <v>2</v>
      </c>
      <c r="O92" s="20">
        <f t="shared" si="9"/>
        <v>4</v>
      </c>
    </row>
    <row r="93" spans="1:15" x14ac:dyDescent="0.25">
      <c r="A93" s="15" t="s">
        <v>14</v>
      </c>
      <c r="B93" s="16" t="s">
        <v>15</v>
      </c>
      <c r="C93" s="16" t="s">
        <v>187</v>
      </c>
      <c r="D93" s="16" t="s">
        <v>188</v>
      </c>
      <c r="E93" s="17">
        <v>0.99633107904608054</v>
      </c>
      <c r="F93" s="17">
        <v>0.99621103988788828</v>
      </c>
      <c r="G93" s="17">
        <f t="shared" si="10"/>
        <v>-1.200391581922533E-4</v>
      </c>
      <c r="H93" s="18">
        <f t="shared" si="12"/>
        <v>2</v>
      </c>
      <c r="I93" s="19">
        <v>92867</v>
      </c>
      <c r="J93" s="19">
        <v>97206</v>
      </c>
      <c r="K93" s="19">
        <f t="shared" si="7"/>
        <v>4339</v>
      </c>
      <c r="L93" s="18">
        <f t="shared" si="8"/>
        <v>2</v>
      </c>
      <c r="M93" s="19">
        <v>637</v>
      </c>
      <c r="N93" s="18">
        <f t="shared" si="11"/>
        <v>2</v>
      </c>
      <c r="O93" s="20">
        <f t="shared" si="9"/>
        <v>6</v>
      </c>
    </row>
    <row r="94" spans="1:15" x14ac:dyDescent="0.25">
      <c r="A94" s="15" t="s">
        <v>14</v>
      </c>
      <c r="B94" s="16" t="s">
        <v>15</v>
      </c>
      <c r="C94" s="16" t="s">
        <v>189</v>
      </c>
      <c r="D94" s="16" t="s">
        <v>190</v>
      </c>
      <c r="E94" s="17">
        <v>0.99427659457377138</v>
      </c>
      <c r="F94" s="17">
        <v>0.99475119641846343</v>
      </c>
      <c r="G94" s="17">
        <f t="shared" si="10"/>
        <v>4.7460184469205746E-4</v>
      </c>
      <c r="H94" s="18">
        <f t="shared" si="12"/>
        <v>2</v>
      </c>
      <c r="I94" s="19">
        <v>14744</v>
      </c>
      <c r="J94" s="19">
        <v>14432</v>
      </c>
      <c r="K94" s="19">
        <f t="shared" si="7"/>
        <v>-312</v>
      </c>
      <c r="L94" s="18">
        <f t="shared" si="8"/>
        <v>0</v>
      </c>
      <c r="M94" s="19">
        <v>169</v>
      </c>
      <c r="N94" s="18">
        <f t="shared" si="11"/>
        <v>2</v>
      </c>
      <c r="O94" s="20">
        <f t="shared" si="9"/>
        <v>4</v>
      </c>
    </row>
    <row r="95" spans="1:15" x14ac:dyDescent="0.25">
      <c r="A95" s="15" t="s">
        <v>14</v>
      </c>
      <c r="B95" s="16" t="s">
        <v>15</v>
      </c>
      <c r="C95" s="16" t="s">
        <v>191</v>
      </c>
      <c r="D95" s="16" t="s">
        <v>192</v>
      </c>
      <c r="E95" s="17">
        <v>0.99320482596033832</v>
      </c>
      <c r="F95" s="17">
        <v>0.99381334737396343</v>
      </c>
      <c r="G95" s="17">
        <f t="shared" si="10"/>
        <v>6.0852141362510714E-4</v>
      </c>
      <c r="H95" s="18">
        <f t="shared" si="12"/>
        <v>2</v>
      </c>
      <c r="I95" s="19">
        <v>5634</v>
      </c>
      <c r="J95" s="19">
        <v>5538</v>
      </c>
      <c r="K95" s="19">
        <f t="shared" si="7"/>
        <v>-96</v>
      </c>
      <c r="L95" s="18">
        <f t="shared" si="8"/>
        <v>0</v>
      </c>
      <c r="M95" s="19">
        <v>43</v>
      </c>
      <c r="N95" s="18">
        <f t="shared" si="11"/>
        <v>2</v>
      </c>
      <c r="O95" s="20">
        <f t="shared" si="9"/>
        <v>4</v>
      </c>
    </row>
    <row r="96" spans="1:15" x14ac:dyDescent="0.25">
      <c r="A96" s="15" t="s">
        <v>14</v>
      </c>
      <c r="B96" s="16" t="s">
        <v>15</v>
      </c>
      <c r="C96" s="16" t="s">
        <v>193</v>
      </c>
      <c r="D96" s="16" t="s">
        <v>194</v>
      </c>
      <c r="E96" s="17">
        <v>0.99718986007844979</v>
      </c>
      <c r="F96" s="17">
        <v>0.99726372243200345</v>
      </c>
      <c r="G96" s="17">
        <f t="shared" si="10"/>
        <v>7.3862353553666438E-5</v>
      </c>
      <c r="H96" s="18">
        <f t="shared" si="12"/>
        <v>2</v>
      </c>
      <c r="I96" s="19">
        <v>12631</v>
      </c>
      <c r="J96" s="19">
        <v>12822</v>
      </c>
      <c r="K96" s="19">
        <f t="shared" si="7"/>
        <v>191</v>
      </c>
      <c r="L96" s="18">
        <f t="shared" si="8"/>
        <v>2</v>
      </c>
      <c r="M96" s="19">
        <v>94</v>
      </c>
      <c r="N96" s="18">
        <f t="shared" si="11"/>
        <v>2</v>
      </c>
      <c r="O96" s="20">
        <f t="shared" si="9"/>
        <v>6</v>
      </c>
    </row>
    <row r="97" spans="1:15" x14ac:dyDescent="0.25">
      <c r="A97" s="15" t="s">
        <v>14</v>
      </c>
      <c r="B97" s="16" t="s">
        <v>15</v>
      </c>
      <c r="C97" s="16" t="s">
        <v>195</v>
      </c>
      <c r="D97" s="16" t="s">
        <v>196</v>
      </c>
      <c r="E97" s="17">
        <v>0.99854841050950793</v>
      </c>
      <c r="F97" s="17">
        <v>0.99890124982832029</v>
      </c>
      <c r="G97" s="17">
        <f t="shared" si="10"/>
        <v>3.5283931881235908E-4</v>
      </c>
      <c r="H97" s="18">
        <f t="shared" si="12"/>
        <v>2</v>
      </c>
      <c r="I97" s="19">
        <v>5402</v>
      </c>
      <c r="J97" s="19">
        <v>5352</v>
      </c>
      <c r="K97" s="19">
        <f t="shared" si="7"/>
        <v>-50</v>
      </c>
      <c r="L97" s="18">
        <f t="shared" si="8"/>
        <v>0</v>
      </c>
      <c r="M97" s="19">
        <v>46</v>
      </c>
      <c r="N97" s="18">
        <f t="shared" si="11"/>
        <v>2</v>
      </c>
      <c r="O97" s="20">
        <f t="shared" si="9"/>
        <v>4</v>
      </c>
    </row>
    <row r="98" spans="1:15" x14ac:dyDescent="0.25">
      <c r="A98" s="15" t="s">
        <v>14</v>
      </c>
      <c r="B98" s="16" t="s">
        <v>15</v>
      </c>
      <c r="C98" s="16" t="s">
        <v>197</v>
      </c>
      <c r="D98" s="16" t="s">
        <v>198</v>
      </c>
      <c r="E98" s="17">
        <v>0.99722185474269087</v>
      </c>
      <c r="F98" s="17">
        <v>0.99781058426122859</v>
      </c>
      <c r="G98" s="17">
        <f t="shared" si="10"/>
        <v>5.8872951853772282E-4</v>
      </c>
      <c r="H98" s="18">
        <f t="shared" si="12"/>
        <v>2</v>
      </c>
      <c r="I98" s="19">
        <v>12670</v>
      </c>
      <c r="J98" s="19">
        <v>13251</v>
      </c>
      <c r="K98" s="19">
        <f t="shared" si="7"/>
        <v>581</v>
      </c>
      <c r="L98" s="18">
        <f t="shared" si="8"/>
        <v>2</v>
      </c>
      <c r="M98" s="19">
        <v>141</v>
      </c>
      <c r="N98" s="18">
        <f t="shared" si="11"/>
        <v>2</v>
      </c>
      <c r="O98" s="20">
        <f t="shared" si="9"/>
        <v>6</v>
      </c>
    </row>
    <row r="99" spans="1:15" x14ac:dyDescent="0.25">
      <c r="A99" s="15" t="s">
        <v>14</v>
      </c>
      <c r="B99" s="16" t="s">
        <v>15</v>
      </c>
      <c r="C99" s="16" t="s">
        <v>199</v>
      </c>
      <c r="D99" s="16" t="s">
        <v>200</v>
      </c>
      <c r="E99" s="17">
        <v>0.99943326721450831</v>
      </c>
      <c r="F99" s="17">
        <v>0.99836423118865869</v>
      </c>
      <c r="G99" s="17">
        <f t="shared" si="10"/>
        <v>-1.0690360258496234E-3</v>
      </c>
      <c r="H99" s="18">
        <f t="shared" si="12"/>
        <v>2</v>
      </c>
      <c r="I99" s="19">
        <v>2787</v>
      </c>
      <c r="J99" s="19">
        <v>2709</v>
      </c>
      <c r="K99" s="19">
        <f t="shared" si="7"/>
        <v>-78</v>
      </c>
      <c r="L99" s="18">
        <f t="shared" si="8"/>
        <v>0</v>
      </c>
      <c r="M99" s="19">
        <v>22</v>
      </c>
      <c r="N99" s="18">
        <f t="shared" si="11"/>
        <v>2</v>
      </c>
      <c r="O99" s="20">
        <f t="shared" si="9"/>
        <v>4</v>
      </c>
    </row>
    <row r="100" spans="1:15" x14ac:dyDescent="0.25">
      <c r="A100" s="15" t="s">
        <v>14</v>
      </c>
      <c r="B100" s="16" t="s">
        <v>15</v>
      </c>
      <c r="C100" s="16" t="s">
        <v>201</v>
      </c>
      <c r="D100" s="16" t="s">
        <v>202</v>
      </c>
      <c r="E100" s="17">
        <v>0.99273210105174881</v>
      </c>
      <c r="F100" s="17">
        <v>0.99346448376023233</v>
      </c>
      <c r="G100" s="17">
        <f t="shared" si="10"/>
        <v>7.3238270848352549E-4</v>
      </c>
      <c r="H100" s="18">
        <f t="shared" si="12"/>
        <v>2</v>
      </c>
      <c r="I100" s="19">
        <v>23682</v>
      </c>
      <c r="J100" s="19">
        <v>23506</v>
      </c>
      <c r="K100" s="19">
        <f t="shared" si="7"/>
        <v>-176</v>
      </c>
      <c r="L100" s="18">
        <f t="shared" si="8"/>
        <v>0</v>
      </c>
      <c r="M100" s="19">
        <v>128</v>
      </c>
      <c r="N100" s="18">
        <f t="shared" si="11"/>
        <v>2</v>
      </c>
      <c r="O100" s="20">
        <f t="shared" si="9"/>
        <v>4</v>
      </c>
    </row>
    <row r="101" spans="1:15" x14ac:dyDescent="0.25">
      <c r="A101" s="15" t="s">
        <v>14</v>
      </c>
      <c r="B101" s="16" t="s">
        <v>15</v>
      </c>
      <c r="C101" s="16" t="s">
        <v>203</v>
      </c>
      <c r="D101" s="16" t="s">
        <v>204</v>
      </c>
      <c r="E101" s="17">
        <v>0.99572134506448118</v>
      </c>
      <c r="F101" s="17">
        <v>0.99526620628202267</v>
      </c>
      <c r="G101" s="17">
        <f t="shared" si="10"/>
        <v>-4.5513878245850847E-4</v>
      </c>
      <c r="H101" s="18">
        <f t="shared" si="12"/>
        <v>2</v>
      </c>
      <c r="I101" s="19">
        <v>13731</v>
      </c>
      <c r="J101" s="19">
        <v>13776</v>
      </c>
      <c r="K101" s="19">
        <f t="shared" si="7"/>
        <v>45</v>
      </c>
      <c r="L101" s="18">
        <f t="shared" si="8"/>
        <v>2</v>
      </c>
      <c r="M101" s="19">
        <v>187</v>
      </c>
      <c r="N101" s="18">
        <f t="shared" si="11"/>
        <v>2</v>
      </c>
      <c r="O101" s="20">
        <f t="shared" si="9"/>
        <v>6</v>
      </c>
    </row>
    <row r="102" spans="1:15" x14ac:dyDescent="0.25">
      <c r="A102" s="15" t="s">
        <v>14</v>
      </c>
      <c r="B102" s="16" t="s">
        <v>15</v>
      </c>
      <c r="C102" s="16" t="s">
        <v>205</v>
      </c>
      <c r="D102" s="16" t="s">
        <v>206</v>
      </c>
      <c r="E102" s="17">
        <v>0.99755139950183647</v>
      </c>
      <c r="F102" s="17">
        <v>0.9976602525313647</v>
      </c>
      <c r="G102" s="17">
        <f t="shared" si="10"/>
        <v>1.0885302952823306E-4</v>
      </c>
      <c r="H102" s="18">
        <f t="shared" si="12"/>
        <v>2</v>
      </c>
      <c r="I102" s="19">
        <v>26011</v>
      </c>
      <c r="J102" s="19">
        <v>25822</v>
      </c>
      <c r="K102" s="19">
        <f t="shared" si="7"/>
        <v>-189</v>
      </c>
      <c r="L102" s="18">
        <f t="shared" si="8"/>
        <v>0</v>
      </c>
      <c r="M102" s="19">
        <v>190</v>
      </c>
      <c r="N102" s="18">
        <f t="shared" si="11"/>
        <v>2</v>
      </c>
      <c r="O102" s="20">
        <f t="shared" si="9"/>
        <v>4</v>
      </c>
    </row>
    <row r="103" spans="1:15" x14ac:dyDescent="0.25">
      <c r="A103" s="15" t="s">
        <v>14</v>
      </c>
      <c r="B103" s="16" t="s">
        <v>15</v>
      </c>
      <c r="C103" s="16" t="s">
        <v>207</v>
      </c>
      <c r="D103" s="16" t="s">
        <v>208</v>
      </c>
      <c r="E103" s="17">
        <v>0.98724974228202489</v>
      </c>
      <c r="F103" s="17">
        <v>0.98810439419576479</v>
      </c>
      <c r="G103" s="17">
        <f t="shared" si="10"/>
        <v>8.5465191373990113E-4</v>
      </c>
      <c r="H103" s="18">
        <f t="shared" si="12"/>
        <v>2</v>
      </c>
      <c r="I103" s="19">
        <v>33547</v>
      </c>
      <c r="J103" s="19">
        <v>33142</v>
      </c>
      <c r="K103" s="19">
        <f t="shared" si="7"/>
        <v>-405</v>
      </c>
      <c r="L103" s="18">
        <f t="shared" si="8"/>
        <v>0</v>
      </c>
      <c r="M103" s="19">
        <v>340</v>
      </c>
      <c r="N103" s="18">
        <f t="shared" si="11"/>
        <v>2</v>
      </c>
      <c r="O103" s="20">
        <f t="shared" si="9"/>
        <v>4</v>
      </c>
    </row>
    <row r="104" spans="1:15" x14ac:dyDescent="0.25">
      <c r="A104" s="15" t="s">
        <v>14</v>
      </c>
      <c r="B104" s="16" t="s">
        <v>15</v>
      </c>
      <c r="C104" s="16" t="s">
        <v>209</v>
      </c>
      <c r="D104" s="16" t="s">
        <v>210</v>
      </c>
      <c r="E104" s="17">
        <v>0.99697804042710358</v>
      </c>
      <c r="F104" s="17">
        <v>0.99726894668239097</v>
      </c>
      <c r="G104" s="17">
        <f t="shared" si="10"/>
        <v>2.9090625528738201E-4</v>
      </c>
      <c r="H104" s="18">
        <f t="shared" si="12"/>
        <v>2</v>
      </c>
      <c r="I104" s="19">
        <v>13456</v>
      </c>
      <c r="J104" s="19">
        <v>13640</v>
      </c>
      <c r="K104" s="19">
        <f t="shared" si="7"/>
        <v>184</v>
      </c>
      <c r="L104" s="18">
        <f t="shared" si="8"/>
        <v>2</v>
      </c>
      <c r="M104" s="19">
        <v>101</v>
      </c>
      <c r="N104" s="18">
        <f t="shared" si="11"/>
        <v>2</v>
      </c>
      <c r="O104" s="20">
        <f t="shared" si="9"/>
        <v>6</v>
      </c>
    </row>
    <row r="105" spans="1:15" x14ac:dyDescent="0.25">
      <c r="A105" s="15" t="s">
        <v>14</v>
      </c>
      <c r="B105" s="16" t="s">
        <v>15</v>
      </c>
      <c r="C105" s="16" t="s">
        <v>211</v>
      </c>
      <c r="D105" s="16" t="s">
        <v>212</v>
      </c>
      <c r="E105" s="17">
        <v>0.99572495724957255</v>
      </c>
      <c r="F105" s="17">
        <v>0.9958011141598071</v>
      </c>
      <c r="G105" s="17">
        <f t="shared" si="10"/>
        <v>7.6156910234548292E-5</v>
      </c>
      <c r="H105" s="18">
        <f t="shared" si="12"/>
        <v>2</v>
      </c>
      <c r="I105" s="19">
        <v>17609</v>
      </c>
      <c r="J105" s="19">
        <v>17848</v>
      </c>
      <c r="K105" s="19">
        <f t="shared" si="7"/>
        <v>239</v>
      </c>
      <c r="L105" s="18">
        <f t="shared" si="8"/>
        <v>2</v>
      </c>
      <c r="M105" s="19">
        <v>132</v>
      </c>
      <c r="N105" s="18">
        <f t="shared" si="11"/>
        <v>2</v>
      </c>
      <c r="O105" s="20">
        <f t="shared" si="9"/>
        <v>6</v>
      </c>
    </row>
    <row r="106" spans="1:15" x14ac:dyDescent="0.25">
      <c r="A106" s="15" t="s">
        <v>14</v>
      </c>
      <c r="B106" s="16" t="s">
        <v>15</v>
      </c>
      <c r="C106" s="16" t="s">
        <v>213</v>
      </c>
      <c r="D106" s="16" t="s">
        <v>214</v>
      </c>
      <c r="E106" s="17">
        <v>0.99567594433399598</v>
      </c>
      <c r="F106" s="17">
        <v>0.99538243496548251</v>
      </c>
      <c r="G106" s="17">
        <f t="shared" si="10"/>
        <v>-2.9350936851346709E-4</v>
      </c>
      <c r="H106" s="18">
        <f t="shared" si="12"/>
        <v>2</v>
      </c>
      <c r="I106" s="19">
        <v>14513</v>
      </c>
      <c r="J106" s="19">
        <v>14416</v>
      </c>
      <c r="K106" s="19">
        <f t="shared" si="7"/>
        <v>-97</v>
      </c>
      <c r="L106" s="18">
        <f t="shared" si="8"/>
        <v>0</v>
      </c>
      <c r="M106" s="19">
        <v>128</v>
      </c>
      <c r="N106" s="18">
        <f t="shared" si="11"/>
        <v>2</v>
      </c>
      <c r="O106" s="20">
        <f t="shared" si="9"/>
        <v>4</v>
      </c>
    </row>
    <row r="107" spans="1:15" x14ac:dyDescent="0.25">
      <c r="A107" s="15" t="s">
        <v>14</v>
      </c>
      <c r="B107" s="16" t="s">
        <v>15</v>
      </c>
      <c r="C107" s="16" t="s">
        <v>215</v>
      </c>
      <c r="D107" s="16" t="s">
        <v>216</v>
      </c>
      <c r="E107" s="17">
        <v>0.99365579494166734</v>
      </c>
      <c r="F107" s="17">
        <v>0.99289137380191694</v>
      </c>
      <c r="G107" s="17">
        <f t="shared" si="10"/>
        <v>-7.6442113975039305E-4</v>
      </c>
      <c r="H107" s="18">
        <f t="shared" si="12"/>
        <v>2</v>
      </c>
      <c r="I107" s="19">
        <v>17817</v>
      </c>
      <c r="J107" s="19">
        <v>17500</v>
      </c>
      <c r="K107" s="19">
        <f t="shared" si="7"/>
        <v>-317</v>
      </c>
      <c r="L107" s="18">
        <f t="shared" si="8"/>
        <v>0</v>
      </c>
      <c r="M107" s="19">
        <v>130</v>
      </c>
      <c r="N107" s="18">
        <f t="shared" si="11"/>
        <v>2</v>
      </c>
      <c r="O107" s="20">
        <f t="shared" si="9"/>
        <v>4</v>
      </c>
    </row>
    <row r="108" spans="1:15" x14ac:dyDescent="0.25">
      <c r="A108" s="15" t="s">
        <v>14</v>
      </c>
      <c r="B108" s="16" t="s">
        <v>15</v>
      </c>
      <c r="C108" s="16" t="s">
        <v>217</v>
      </c>
      <c r="D108" s="16" t="s">
        <v>218</v>
      </c>
      <c r="E108" s="17">
        <v>0.99500535140920443</v>
      </c>
      <c r="F108" s="17">
        <v>0.9949178716832795</v>
      </c>
      <c r="G108" s="17">
        <f t="shared" si="10"/>
        <v>-8.7479725924932694E-5</v>
      </c>
      <c r="H108" s="18">
        <f t="shared" si="12"/>
        <v>2</v>
      </c>
      <c r="I108" s="19">
        <v>38943</v>
      </c>
      <c r="J108" s="19">
        <v>39446</v>
      </c>
      <c r="K108" s="19">
        <f t="shared" si="7"/>
        <v>503</v>
      </c>
      <c r="L108" s="18">
        <f t="shared" si="8"/>
        <v>2</v>
      </c>
      <c r="M108" s="19">
        <v>309</v>
      </c>
      <c r="N108" s="18">
        <f t="shared" si="11"/>
        <v>2</v>
      </c>
      <c r="O108" s="20">
        <f t="shared" si="9"/>
        <v>6</v>
      </c>
    </row>
    <row r="109" spans="1:15" x14ac:dyDescent="0.25">
      <c r="A109" s="15" t="s">
        <v>14</v>
      </c>
      <c r="B109" s="16" t="s">
        <v>15</v>
      </c>
      <c r="C109" s="16" t="s">
        <v>219</v>
      </c>
      <c r="D109" s="16" t="s">
        <v>220</v>
      </c>
      <c r="E109" s="17">
        <v>0.99797291071593108</v>
      </c>
      <c r="F109" s="17">
        <v>0.99788744296095999</v>
      </c>
      <c r="G109" s="17">
        <f t="shared" si="10"/>
        <v>-8.5467754971091381E-5</v>
      </c>
      <c r="H109" s="18">
        <f t="shared" si="12"/>
        <v>2</v>
      </c>
      <c r="I109" s="19">
        <v>7736</v>
      </c>
      <c r="J109" s="19">
        <v>7900</v>
      </c>
      <c r="K109" s="19">
        <f t="shared" si="7"/>
        <v>164</v>
      </c>
      <c r="L109" s="18">
        <f t="shared" si="8"/>
        <v>2</v>
      </c>
      <c r="M109" s="19">
        <v>51</v>
      </c>
      <c r="N109" s="18">
        <f t="shared" si="11"/>
        <v>2</v>
      </c>
      <c r="O109" s="20">
        <f t="shared" si="9"/>
        <v>6</v>
      </c>
    </row>
    <row r="110" spans="1:15" x14ac:dyDescent="0.25">
      <c r="A110" s="15" t="s">
        <v>14</v>
      </c>
      <c r="B110" s="16" t="s">
        <v>15</v>
      </c>
      <c r="C110" s="16" t="s">
        <v>221</v>
      </c>
      <c r="D110" s="16" t="s">
        <v>222</v>
      </c>
      <c r="E110" s="17">
        <v>0.99454419490791524</v>
      </c>
      <c r="F110" s="17">
        <v>0.9950002688027525</v>
      </c>
      <c r="G110" s="17">
        <f t="shared" si="10"/>
        <v>4.5607389483726113E-4</v>
      </c>
      <c r="H110" s="18">
        <f t="shared" si="12"/>
        <v>2</v>
      </c>
      <c r="I110" s="19">
        <v>35231</v>
      </c>
      <c r="J110" s="19">
        <v>36341</v>
      </c>
      <c r="K110" s="19">
        <f t="shared" si="7"/>
        <v>1110</v>
      </c>
      <c r="L110" s="18">
        <f t="shared" si="8"/>
        <v>2</v>
      </c>
      <c r="M110" s="19">
        <v>417</v>
      </c>
      <c r="N110" s="18">
        <f t="shared" si="11"/>
        <v>2</v>
      </c>
      <c r="O110" s="20">
        <f t="shared" si="9"/>
        <v>6</v>
      </c>
    </row>
    <row r="111" spans="1:15" x14ac:dyDescent="0.25">
      <c r="A111" s="15" t="s">
        <v>14</v>
      </c>
      <c r="B111" s="16" t="s">
        <v>15</v>
      </c>
      <c r="C111" s="16" t="s">
        <v>223</v>
      </c>
      <c r="D111" s="16" t="s">
        <v>224</v>
      </c>
      <c r="E111" s="17">
        <v>0.99326268823201336</v>
      </c>
      <c r="F111" s="17">
        <v>0.99348366805763977</v>
      </c>
      <c r="G111" s="17">
        <f t="shared" si="10"/>
        <v>2.2097982562641061E-4</v>
      </c>
      <c r="H111" s="18">
        <f t="shared" si="12"/>
        <v>2</v>
      </c>
      <c r="I111" s="19">
        <v>43016</v>
      </c>
      <c r="J111" s="19">
        <v>43975</v>
      </c>
      <c r="K111" s="19">
        <f t="shared" si="7"/>
        <v>959</v>
      </c>
      <c r="L111" s="18">
        <f t="shared" si="8"/>
        <v>2</v>
      </c>
      <c r="M111" s="19">
        <v>517</v>
      </c>
      <c r="N111" s="18">
        <f t="shared" si="11"/>
        <v>2</v>
      </c>
      <c r="O111" s="20">
        <f t="shared" si="9"/>
        <v>6</v>
      </c>
    </row>
    <row r="112" spans="1:15" x14ac:dyDescent="0.25">
      <c r="A112" s="15" t="s">
        <v>14</v>
      </c>
      <c r="B112" s="16" t="s">
        <v>15</v>
      </c>
      <c r="C112" s="16" t="s">
        <v>225</v>
      </c>
      <c r="D112" s="16" t="s">
        <v>226</v>
      </c>
      <c r="E112" s="17">
        <v>0.99550889954262411</v>
      </c>
      <c r="F112" s="17">
        <v>0.99541308045147658</v>
      </c>
      <c r="G112" s="17">
        <f t="shared" si="10"/>
        <v>-9.5819091147530955E-5</v>
      </c>
      <c r="H112" s="18">
        <f t="shared" si="12"/>
        <v>2</v>
      </c>
      <c r="I112" s="19">
        <v>31036</v>
      </c>
      <c r="J112" s="19">
        <v>31108</v>
      </c>
      <c r="K112" s="19">
        <f t="shared" si="7"/>
        <v>72</v>
      </c>
      <c r="L112" s="18">
        <f t="shared" si="8"/>
        <v>2</v>
      </c>
      <c r="M112" s="19">
        <v>286</v>
      </c>
      <c r="N112" s="18">
        <f t="shared" si="11"/>
        <v>2</v>
      </c>
      <c r="O112" s="20">
        <f t="shared" si="9"/>
        <v>6</v>
      </c>
    </row>
    <row r="113" spans="1:15" x14ac:dyDescent="0.25">
      <c r="A113" s="15" t="s">
        <v>14</v>
      </c>
      <c r="B113" s="16" t="s">
        <v>15</v>
      </c>
      <c r="C113" s="16" t="s">
        <v>227</v>
      </c>
      <c r="D113" s="16" t="s">
        <v>228</v>
      </c>
      <c r="E113" s="17">
        <v>0.98629636396857301</v>
      </c>
      <c r="F113" s="17">
        <v>0.98701447943001608</v>
      </c>
      <c r="G113" s="17">
        <f t="shared" si="10"/>
        <v>7.1811546144306959E-4</v>
      </c>
      <c r="H113" s="18">
        <f t="shared" si="12"/>
        <v>2</v>
      </c>
      <c r="I113" s="19">
        <v>11795</v>
      </c>
      <c r="J113" s="19">
        <v>11848</v>
      </c>
      <c r="K113" s="19">
        <f t="shared" si="7"/>
        <v>53</v>
      </c>
      <c r="L113" s="18">
        <f t="shared" si="8"/>
        <v>2</v>
      </c>
      <c r="M113" s="19">
        <v>102</v>
      </c>
      <c r="N113" s="18">
        <f t="shared" si="11"/>
        <v>2</v>
      </c>
      <c r="O113" s="20">
        <f t="shared" si="9"/>
        <v>6</v>
      </c>
    </row>
    <row r="114" spans="1:15" x14ac:dyDescent="0.25">
      <c r="A114" s="15" t="s">
        <v>14</v>
      </c>
      <c r="B114" s="16" t="s">
        <v>15</v>
      </c>
      <c r="C114" s="16" t="s">
        <v>229</v>
      </c>
      <c r="D114" s="16" t="s">
        <v>230</v>
      </c>
      <c r="E114" s="17">
        <v>0.99790200324851108</v>
      </c>
      <c r="F114" s="17">
        <v>0.99810816100202226</v>
      </c>
      <c r="G114" s="17">
        <f t="shared" si="10"/>
        <v>2.0615775351118248E-4</v>
      </c>
      <c r="H114" s="18">
        <f t="shared" si="12"/>
        <v>2</v>
      </c>
      <c r="I114" s="19">
        <v>13478</v>
      </c>
      <c r="J114" s="19">
        <v>13413</v>
      </c>
      <c r="K114" s="19">
        <f t="shared" si="7"/>
        <v>-65</v>
      </c>
      <c r="L114" s="18">
        <f t="shared" si="8"/>
        <v>0</v>
      </c>
      <c r="M114" s="19">
        <v>84</v>
      </c>
      <c r="N114" s="18">
        <f t="shared" si="11"/>
        <v>2</v>
      </c>
      <c r="O114" s="20">
        <f t="shared" si="9"/>
        <v>4</v>
      </c>
    </row>
    <row r="115" spans="1:15" x14ac:dyDescent="0.25">
      <c r="A115" s="15" t="s">
        <v>14</v>
      </c>
      <c r="B115" s="16" t="s">
        <v>15</v>
      </c>
      <c r="C115" s="16" t="s">
        <v>231</v>
      </c>
      <c r="D115" s="16" t="s">
        <v>232</v>
      </c>
      <c r="E115" s="17">
        <v>0.99195183201718551</v>
      </c>
      <c r="F115" s="17">
        <v>0.99182147775498164</v>
      </c>
      <c r="G115" s="17">
        <f t="shared" si="10"/>
        <v>-1.3035426220386892E-4</v>
      </c>
      <c r="H115" s="18">
        <f t="shared" si="12"/>
        <v>2</v>
      </c>
      <c r="I115" s="19">
        <v>27451</v>
      </c>
      <c r="J115" s="19">
        <v>27428</v>
      </c>
      <c r="K115" s="19">
        <f t="shared" si="7"/>
        <v>-23</v>
      </c>
      <c r="L115" s="18">
        <f t="shared" si="8"/>
        <v>0</v>
      </c>
      <c r="M115" s="19">
        <v>257</v>
      </c>
      <c r="N115" s="18">
        <f t="shared" si="11"/>
        <v>2</v>
      </c>
      <c r="O115" s="20">
        <f t="shared" si="9"/>
        <v>4</v>
      </c>
    </row>
    <row r="116" spans="1:15" x14ac:dyDescent="0.25">
      <c r="A116" s="15" t="s">
        <v>14</v>
      </c>
      <c r="B116" s="16" t="s">
        <v>15</v>
      </c>
      <c r="C116" s="16" t="s">
        <v>233</v>
      </c>
      <c r="D116" s="16" t="s">
        <v>234</v>
      </c>
      <c r="E116" s="17">
        <v>0.99613016710642044</v>
      </c>
      <c r="F116" s="17">
        <v>0.99610009749756256</v>
      </c>
      <c r="G116" s="17">
        <f t="shared" si="10"/>
        <v>-3.0069608857874464E-5</v>
      </c>
      <c r="H116" s="18">
        <f t="shared" si="12"/>
        <v>2</v>
      </c>
      <c r="I116" s="19">
        <v>4950</v>
      </c>
      <c r="J116" s="19">
        <v>4870</v>
      </c>
      <c r="K116" s="19">
        <f t="shared" si="7"/>
        <v>-80</v>
      </c>
      <c r="L116" s="18">
        <f t="shared" si="8"/>
        <v>0</v>
      </c>
      <c r="M116" s="19">
        <v>25</v>
      </c>
      <c r="N116" s="18">
        <f t="shared" si="11"/>
        <v>2</v>
      </c>
      <c r="O116" s="20">
        <f t="shared" si="9"/>
        <v>4</v>
      </c>
    </row>
    <row r="117" spans="1:15" x14ac:dyDescent="0.25">
      <c r="A117" s="15" t="s">
        <v>14</v>
      </c>
      <c r="B117" s="16" t="s">
        <v>15</v>
      </c>
      <c r="C117" s="16" t="s">
        <v>235</v>
      </c>
      <c r="D117" s="16" t="s">
        <v>236</v>
      </c>
      <c r="E117" s="17">
        <v>0.99108571428571424</v>
      </c>
      <c r="F117" s="17">
        <v>0.99185579324573792</v>
      </c>
      <c r="G117" s="17">
        <f t="shared" si="10"/>
        <v>7.7007896002367904E-4</v>
      </c>
      <c r="H117" s="18">
        <f t="shared" si="12"/>
        <v>2</v>
      </c>
      <c r="I117" s="19">
        <v>6895</v>
      </c>
      <c r="J117" s="19">
        <v>6752</v>
      </c>
      <c r="K117" s="19">
        <f t="shared" si="7"/>
        <v>-143</v>
      </c>
      <c r="L117" s="18">
        <f t="shared" si="8"/>
        <v>0</v>
      </c>
      <c r="M117" s="19">
        <v>44</v>
      </c>
      <c r="N117" s="18">
        <f t="shared" si="11"/>
        <v>2</v>
      </c>
      <c r="O117" s="20">
        <f t="shared" si="9"/>
        <v>4</v>
      </c>
    </row>
    <row r="118" spans="1:15" x14ac:dyDescent="0.25">
      <c r="A118" s="15" t="s">
        <v>14</v>
      </c>
      <c r="B118" s="16" t="s">
        <v>15</v>
      </c>
      <c r="C118" s="16" t="s">
        <v>237</v>
      </c>
      <c r="D118" s="16" t="s">
        <v>238</v>
      </c>
      <c r="E118" s="17">
        <v>0.99678743530251646</v>
      </c>
      <c r="F118" s="17">
        <v>0.99624316939890711</v>
      </c>
      <c r="G118" s="17">
        <f t="shared" si="10"/>
        <v>-5.4426590360934224E-4</v>
      </c>
      <c r="H118" s="18">
        <f t="shared" si="12"/>
        <v>2</v>
      </c>
      <c r="I118" s="19">
        <v>4609</v>
      </c>
      <c r="J118" s="19">
        <v>4499</v>
      </c>
      <c r="K118" s="19">
        <f t="shared" si="7"/>
        <v>-110</v>
      </c>
      <c r="L118" s="18">
        <f t="shared" si="8"/>
        <v>0</v>
      </c>
      <c r="M118" s="19">
        <v>49</v>
      </c>
      <c r="N118" s="18">
        <f t="shared" si="11"/>
        <v>2</v>
      </c>
      <c r="O118" s="20">
        <f t="shared" si="9"/>
        <v>4</v>
      </c>
    </row>
    <row r="119" spans="1:15" x14ac:dyDescent="0.25">
      <c r="A119" s="15" t="s">
        <v>14</v>
      </c>
      <c r="B119" s="16" t="s">
        <v>15</v>
      </c>
      <c r="C119" s="16" t="s">
        <v>239</v>
      </c>
      <c r="D119" s="16" t="s">
        <v>240</v>
      </c>
      <c r="E119" s="17">
        <v>0.98831428676642075</v>
      </c>
      <c r="F119" s="17">
        <v>0.98855966740355461</v>
      </c>
      <c r="G119" s="17">
        <f t="shared" si="10"/>
        <v>2.4538063713386293E-4</v>
      </c>
      <c r="H119" s="18">
        <f t="shared" si="12"/>
        <v>2</v>
      </c>
      <c r="I119" s="19">
        <v>143014</v>
      </c>
      <c r="J119" s="19">
        <v>142229</v>
      </c>
      <c r="K119" s="19">
        <f t="shared" si="7"/>
        <v>-785</v>
      </c>
      <c r="L119" s="18">
        <f t="shared" si="8"/>
        <v>0</v>
      </c>
      <c r="M119" s="19">
        <v>1716</v>
      </c>
      <c r="N119" s="18">
        <f t="shared" si="11"/>
        <v>2</v>
      </c>
      <c r="O119" s="20">
        <f t="shared" si="9"/>
        <v>4</v>
      </c>
    </row>
    <row r="120" spans="1:15" x14ac:dyDescent="0.25">
      <c r="A120" s="15" t="s">
        <v>14</v>
      </c>
      <c r="B120" s="16" t="s">
        <v>15</v>
      </c>
      <c r="C120" s="16" t="s">
        <v>241</v>
      </c>
      <c r="D120" s="16" t="s">
        <v>242</v>
      </c>
      <c r="E120" s="17">
        <v>0.99238071446415188</v>
      </c>
      <c r="F120" s="17">
        <v>0.99236372180451127</v>
      </c>
      <c r="G120" s="17">
        <f t="shared" si="10"/>
        <v>-1.6992659640613361E-5</v>
      </c>
      <c r="H120" s="18">
        <f t="shared" si="12"/>
        <v>2</v>
      </c>
      <c r="I120" s="19">
        <v>5941</v>
      </c>
      <c r="J120" s="19">
        <v>5967</v>
      </c>
      <c r="K120" s="19">
        <f t="shared" si="7"/>
        <v>26</v>
      </c>
      <c r="L120" s="18">
        <f t="shared" si="8"/>
        <v>2</v>
      </c>
      <c r="M120" s="19">
        <v>53</v>
      </c>
      <c r="N120" s="18">
        <f t="shared" si="11"/>
        <v>2</v>
      </c>
      <c r="O120" s="20">
        <f t="shared" si="9"/>
        <v>6</v>
      </c>
    </row>
    <row r="121" spans="1:15" x14ac:dyDescent="0.25">
      <c r="A121" s="15" t="s">
        <v>14</v>
      </c>
      <c r="B121" s="16" t="s">
        <v>15</v>
      </c>
      <c r="C121" s="16" t="s">
        <v>243</v>
      </c>
      <c r="D121" s="16" t="s">
        <v>244</v>
      </c>
      <c r="E121" s="17">
        <v>0.99411982020811529</v>
      </c>
      <c r="F121" s="17">
        <v>0.99463276025372405</v>
      </c>
      <c r="G121" s="17">
        <f t="shared" si="10"/>
        <v>5.1294004560875628E-4</v>
      </c>
      <c r="H121" s="18">
        <f t="shared" si="12"/>
        <v>2</v>
      </c>
      <c r="I121" s="19">
        <v>30272</v>
      </c>
      <c r="J121" s="19">
        <v>30545</v>
      </c>
      <c r="K121" s="19">
        <f t="shared" si="7"/>
        <v>273</v>
      </c>
      <c r="L121" s="18">
        <f t="shared" si="8"/>
        <v>2</v>
      </c>
      <c r="M121" s="19">
        <v>326</v>
      </c>
      <c r="N121" s="18">
        <f t="shared" si="11"/>
        <v>2</v>
      </c>
      <c r="O121" s="20">
        <f t="shared" si="9"/>
        <v>6</v>
      </c>
    </row>
    <row r="122" spans="1:15" x14ac:dyDescent="0.25">
      <c r="A122" s="15" t="s">
        <v>14</v>
      </c>
      <c r="B122" s="16" t="s">
        <v>15</v>
      </c>
      <c r="C122" s="16" t="s">
        <v>245</v>
      </c>
      <c r="D122" s="16" t="s">
        <v>246</v>
      </c>
      <c r="E122" s="17">
        <v>0.99435487972333825</v>
      </c>
      <c r="F122" s="17">
        <v>0.99492410325824232</v>
      </c>
      <c r="G122" s="17">
        <f t="shared" si="10"/>
        <v>5.6922353490407307E-4</v>
      </c>
      <c r="H122" s="18">
        <f t="shared" si="12"/>
        <v>2</v>
      </c>
      <c r="I122" s="19">
        <v>13814</v>
      </c>
      <c r="J122" s="19">
        <v>13875</v>
      </c>
      <c r="K122" s="19">
        <f t="shared" si="7"/>
        <v>61</v>
      </c>
      <c r="L122" s="18">
        <f t="shared" si="8"/>
        <v>2</v>
      </c>
      <c r="M122" s="19">
        <v>122</v>
      </c>
      <c r="N122" s="18">
        <f t="shared" si="11"/>
        <v>2</v>
      </c>
      <c r="O122" s="20">
        <f t="shared" si="9"/>
        <v>6</v>
      </c>
    </row>
    <row r="123" spans="1:15" x14ac:dyDescent="0.25">
      <c r="A123" s="15" t="s">
        <v>14</v>
      </c>
      <c r="B123" s="16" t="s">
        <v>15</v>
      </c>
      <c r="C123" s="16" t="s">
        <v>247</v>
      </c>
      <c r="D123" s="16" t="s">
        <v>248</v>
      </c>
      <c r="E123" s="17">
        <v>0.99516728624535311</v>
      </c>
      <c r="F123" s="17">
        <v>0.9956209493781748</v>
      </c>
      <c r="G123" s="17">
        <f t="shared" si="10"/>
        <v>4.5366313282169113E-4</v>
      </c>
      <c r="H123" s="18">
        <f t="shared" si="12"/>
        <v>2</v>
      </c>
      <c r="I123" s="19">
        <v>4363</v>
      </c>
      <c r="J123" s="19">
        <v>4308</v>
      </c>
      <c r="K123" s="19">
        <f t="shared" si="7"/>
        <v>-55</v>
      </c>
      <c r="L123" s="18">
        <f t="shared" si="8"/>
        <v>0</v>
      </c>
      <c r="M123" s="19">
        <v>32</v>
      </c>
      <c r="N123" s="18">
        <f t="shared" si="11"/>
        <v>2</v>
      </c>
      <c r="O123" s="20">
        <f t="shared" si="9"/>
        <v>4</v>
      </c>
    </row>
    <row r="124" spans="1:15" x14ac:dyDescent="0.25">
      <c r="A124" s="15" t="s">
        <v>14</v>
      </c>
      <c r="B124" s="16" t="s">
        <v>15</v>
      </c>
      <c r="C124" s="16" t="s">
        <v>249</v>
      </c>
      <c r="D124" s="16" t="s">
        <v>250</v>
      </c>
      <c r="E124" s="17">
        <v>0.99544037862172463</v>
      </c>
      <c r="F124" s="17">
        <v>0.99576317218902766</v>
      </c>
      <c r="G124" s="17">
        <f t="shared" si="10"/>
        <v>3.2279356730302577E-4</v>
      </c>
      <c r="H124" s="18">
        <f t="shared" si="12"/>
        <v>2</v>
      </c>
      <c r="I124" s="19">
        <v>14292</v>
      </c>
      <c r="J124" s="19">
        <v>13994</v>
      </c>
      <c r="K124" s="19">
        <f t="shared" si="7"/>
        <v>-298</v>
      </c>
      <c r="L124" s="18">
        <f t="shared" si="8"/>
        <v>0</v>
      </c>
      <c r="M124" s="19">
        <v>148</v>
      </c>
      <c r="N124" s="18">
        <f t="shared" si="11"/>
        <v>2</v>
      </c>
      <c r="O124" s="20">
        <f t="shared" si="9"/>
        <v>4</v>
      </c>
    </row>
    <row r="125" spans="1:15" x14ac:dyDescent="0.25">
      <c r="A125" s="15" t="s">
        <v>14</v>
      </c>
      <c r="B125" s="16" t="s">
        <v>15</v>
      </c>
      <c r="C125" s="16" t="s">
        <v>251</v>
      </c>
      <c r="D125" s="16" t="s">
        <v>252</v>
      </c>
      <c r="E125" s="17">
        <v>0.99615637011343394</v>
      </c>
      <c r="F125" s="17">
        <v>0.99621711973255911</v>
      </c>
      <c r="G125" s="17">
        <f t="shared" si="10"/>
        <v>6.0749619125166632E-5</v>
      </c>
      <c r="H125" s="18">
        <f t="shared" si="12"/>
        <v>2</v>
      </c>
      <c r="I125" s="19">
        <v>9166</v>
      </c>
      <c r="J125" s="19">
        <v>8854</v>
      </c>
      <c r="K125" s="19">
        <f t="shared" si="7"/>
        <v>-312</v>
      </c>
      <c r="L125" s="18">
        <f t="shared" si="8"/>
        <v>0</v>
      </c>
      <c r="M125" s="19">
        <v>49</v>
      </c>
      <c r="N125" s="18">
        <f t="shared" si="11"/>
        <v>2</v>
      </c>
      <c r="O125" s="20">
        <f t="shared" si="9"/>
        <v>4</v>
      </c>
    </row>
    <row r="126" spans="1:15" x14ac:dyDescent="0.25">
      <c r="A126" s="15" t="s">
        <v>14</v>
      </c>
      <c r="B126" s="16" t="s">
        <v>15</v>
      </c>
      <c r="C126" s="16" t="s">
        <v>253</v>
      </c>
      <c r="D126" s="16" t="s">
        <v>254</v>
      </c>
      <c r="E126" s="17">
        <v>0.9883965189556867</v>
      </c>
      <c r="F126" s="17">
        <v>0.98718921996583797</v>
      </c>
      <c r="G126" s="17">
        <f t="shared" si="10"/>
        <v>-1.2072989898487263E-3</v>
      </c>
      <c r="H126" s="18">
        <f t="shared" si="12"/>
        <v>2</v>
      </c>
      <c r="I126" s="19">
        <v>7646</v>
      </c>
      <c r="J126" s="19">
        <v>7552</v>
      </c>
      <c r="K126" s="19">
        <f t="shared" si="7"/>
        <v>-94</v>
      </c>
      <c r="L126" s="18">
        <f t="shared" si="8"/>
        <v>0</v>
      </c>
      <c r="M126" s="19">
        <v>95</v>
      </c>
      <c r="N126" s="18">
        <f t="shared" si="11"/>
        <v>2</v>
      </c>
      <c r="O126" s="20">
        <f t="shared" si="9"/>
        <v>4</v>
      </c>
    </row>
    <row r="127" spans="1:15" x14ac:dyDescent="0.25">
      <c r="A127" s="15" t="s">
        <v>14</v>
      </c>
      <c r="B127" s="16" t="s">
        <v>15</v>
      </c>
      <c r="C127" s="16" t="s">
        <v>255</v>
      </c>
      <c r="D127" s="16" t="s">
        <v>256</v>
      </c>
      <c r="E127" s="17">
        <v>0.99758874748827864</v>
      </c>
      <c r="F127" s="17">
        <v>0.99837092731829569</v>
      </c>
      <c r="G127" s="17">
        <f t="shared" si="10"/>
        <v>7.8217983001704905E-4</v>
      </c>
      <c r="H127" s="18">
        <f t="shared" si="12"/>
        <v>2</v>
      </c>
      <c r="I127" s="19">
        <v>6623</v>
      </c>
      <c r="J127" s="19">
        <v>6521</v>
      </c>
      <c r="K127" s="19">
        <f t="shared" si="7"/>
        <v>-102</v>
      </c>
      <c r="L127" s="18">
        <f t="shared" si="8"/>
        <v>0</v>
      </c>
      <c r="M127" s="19">
        <v>66</v>
      </c>
      <c r="N127" s="18">
        <f t="shared" si="11"/>
        <v>2</v>
      </c>
      <c r="O127" s="20">
        <f t="shared" si="9"/>
        <v>4</v>
      </c>
    </row>
    <row r="128" spans="1:15" x14ac:dyDescent="0.25">
      <c r="A128" s="15" t="s">
        <v>14</v>
      </c>
      <c r="B128" s="16" t="s">
        <v>15</v>
      </c>
      <c r="C128" s="16" t="s">
        <v>257</v>
      </c>
      <c r="D128" s="16" t="s">
        <v>258</v>
      </c>
      <c r="E128" s="17">
        <v>0.99080740390124811</v>
      </c>
      <c r="F128" s="17">
        <v>0.99135712092946371</v>
      </c>
      <c r="G128" s="17">
        <f t="shared" si="10"/>
        <v>5.4971702821560164E-4</v>
      </c>
      <c r="H128" s="18">
        <f t="shared" si="12"/>
        <v>2</v>
      </c>
      <c r="I128" s="19">
        <v>42672</v>
      </c>
      <c r="J128" s="19">
        <v>42191</v>
      </c>
      <c r="K128" s="19">
        <f t="shared" si="7"/>
        <v>-481</v>
      </c>
      <c r="L128" s="18">
        <f t="shared" si="8"/>
        <v>0</v>
      </c>
      <c r="M128" s="19">
        <v>335</v>
      </c>
      <c r="N128" s="18">
        <f t="shared" si="11"/>
        <v>2</v>
      </c>
      <c r="O128" s="20">
        <f t="shared" si="9"/>
        <v>4</v>
      </c>
    </row>
    <row r="129" spans="1:15" x14ac:dyDescent="0.25">
      <c r="A129" s="15" t="s">
        <v>14</v>
      </c>
      <c r="B129" s="16" t="s">
        <v>15</v>
      </c>
      <c r="C129" s="16" t="s">
        <v>259</v>
      </c>
      <c r="D129" s="16" t="s">
        <v>260</v>
      </c>
      <c r="E129" s="17">
        <v>0.99723944207671444</v>
      </c>
      <c r="F129" s="17">
        <v>0.99771074602747101</v>
      </c>
      <c r="G129" s="17">
        <f t="shared" si="10"/>
        <v>4.7130395075656306E-4</v>
      </c>
      <c r="H129" s="18">
        <f t="shared" si="12"/>
        <v>2</v>
      </c>
      <c r="I129" s="19">
        <v>19165</v>
      </c>
      <c r="J129" s="19">
        <v>19481</v>
      </c>
      <c r="K129" s="19">
        <f t="shared" si="7"/>
        <v>316</v>
      </c>
      <c r="L129" s="18">
        <f t="shared" si="8"/>
        <v>2</v>
      </c>
      <c r="M129" s="19">
        <v>182</v>
      </c>
      <c r="N129" s="18">
        <f t="shared" si="11"/>
        <v>2</v>
      </c>
      <c r="O129" s="20">
        <f t="shared" si="9"/>
        <v>6</v>
      </c>
    </row>
    <row r="130" spans="1:15" x14ac:dyDescent="0.25">
      <c r="A130" s="15" t="s">
        <v>14</v>
      </c>
      <c r="B130" s="16" t="s">
        <v>15</v>
      </c>
      <c r="C130" s="16" t="s">
        <v>261</v>
      </c>
      <c r="D130" s="16" t="s">
        <v>262</v>
      </c>
      <c r="E130" s="17">
        <v>0.99262381454162274</v>
      </c>
      <c r="F130" s="17">
        <v>0.99306796878406067</v>
      </c>
      <c r="G130" s="17">
        <f t="shared" si="10"/>
        <v>4.44154242437933E-4</v>
      </c>
      <c r="H130" s="18">
        <f t="shared" si="12"/>
        <v>2</v>
      </c>
      <c r="I130" s="19">
        <v>10082</v>
      </c>
      <c r="J130" s="19">
        <v>9817</v>
      </c>
      <c r="K130" s="19">
        <f t="shared" si="7"/>
        <v>-265</v>
      </c>
      <c r="L130" s="18">
        <f t="shared" si="8"/>
        <v>0</v>
      </c>
      <c r="M130" s="19">
        <v>103</v>
      </c>
      <c r="N130" s="18">
        <f t="shared" si="11"/>
        <v>2</v>
      </c>
      <c r="O130" s="20">
        <f t="shared" si="9"/>
        <v>4</v>
      </c>
    </row>
    <row r="131" spans="1:15" x14ac:dyDescent="0.25">
      <c r="A131" s="15" t="s">
        <v>14</v>
      </c>
      <c r="B131" s="16" t="s">
        <v>15</v>
      </c>
      <c r="C131" s="16" t="s">
        <v>263</v>
      </c>
      <c r="D131" s="16" t="s">
        <v>264</v>
      </c>
      <c r="E131" s="17">
        <v>0.99193670617478558</v>
      </c>
      <c r="F131" s="17">
        <v>0.99241383258903015</v>
      </c>
      <c r="G131" s="17">
        <f t="shared" si="10"/>
        <v>4.7712641424457747E-4</v>
      </c>
      <c r="H131" s="18">
        <f t="shared" si="12"/>
        <v>2</v>
      </c>
      <c r="I131" s="19">
        <v>26317</v>
      </c>
      <c r="J131" s="19">
        <v>26568</v>
      </c>
      <c r="K131" s="19">
        <f t="shared" si="7"/>
        <v>251</v>
      </c>
      <c r="L131" s="18">
        <f t="shared" si="8"/>
        <v>2</v>
      </c>
      <c r="M131" s="19">
        <v>278</v>
      </c>
      <c r="N131" s="18">
        <f t="shared" si="11"/>
        <v>2</v>
      </c>
      <c r="O131" s="20">
        <f t="shared" si="9"/>
        <v>6</v>
      </c>
    </row>
    <row r="132" spans="1:15" x14ac:dyDescent="0.25">
      <c r="A132" s="15" t="s">
        <v>265</v>
      </c>
      <c r="B132" s="16" t="s">
        <v>266</v>
      </c>
      <c r="C132" s="16" t="s">
        <v>267</v>
      </c>
      <c r="D132" s="16" t="s">
        <v>268</v>
      </c>
      <c r="E132" s="17">
        <v>0.98659913242742747</v>
      </c>
      <c r="F132" s="17">
        <v>0.9868510011969075</v>
      </c>
      <c r="G132" s="17">
        <f t="shared" si="10"/>
        <v>2.5186876948002368E-4</v>
      </c>
      <c r="H132" s="18">
        <f t="shared" si="12"/>
        <v>2</v>
      </c>
      <c r="I132" s="19">
        <v>1565098</v>
      </c>
      <c r="J132" s="19">
        <v>1568932</v>
      </c>
      <c r="K132" s="19">
        <f t="shared" si="7"/>
        <v>3834</v>
      </c>
      <c r="L132" s="18">
        <f t="shared" si="8"/>
        <v>2</v>
      </c>
      <c r="M132" s="19">
        <v>8958</v>
      </c>
      <c r="N132" s="18">
        <f t="shared" si="11"/>
        <v>2</v>
      </c>
      <c r="O132" s="20">
        <f t="shared" si="9"/>
        <v>6</v>
      </c>
    </row>
    <row r="133" spans="1:15" x14ac:dyDescent="0.25">
      <c r="A133" s="15" t="s">
        <v>265</v>
      </c>
      <c r="B133" s="16" t="s">
        <v>266</v>
      </c>
      <c r="C133" s="16" t="s">
        <v>269</v>
      </c>
      <c r="D133" s="16" t="s">
        <v>270</v>
      </c>
      <c r="E133" s="17">
        <v>0.99312157476792307</v>
      </c>
      <c r="F133" s="17">
        <v>0.99264052287581694</v>
      </c>
      <c r="G133" s="17">
        <f t="shared" si="10"/>
        <v>-4.8105189210612131E-4</v>
      </c>
      <c r="H133" s="18">
        <f t="shared" si="12"/>
        <v>2</v>
      </c>
      <c r="I133" s="19">
        <v>58848</v>
      </c>
      <c r="J133" s="19">
        <v>59857</v>
      </c>
      <c r="K133" s="19">
        <f t="shared" si="7"/>
        <v>1009</v>
      </c>
      <c r="L133" s="18">
        <f t="shared" si="8"/>
        <v>2</v>
      </c>
      <c r="M133" s="19">
        <v>272</v>
      </c>
      <c r="N133" s="18">
        <f t="shared" si="11"/>
        <v>2</v>
      </c>
      <c r="O133" s="20">
        <f t="shared" si="9"/>
        <v>6</v>
      </c>
    </row>
    <row r="134" spans="1:15" x14ac:dyDescent="0.25">
      <c r="A134" s="15" t="s">
        <v>265</v>
      </c>
      <c r="B134" s="16" t="s">
        <v>266</v>
      </c>
      <c r="C134" s="16" t="s">
        <v>271</v>
      </c>
      <c r="D134" s="16" t="s">
        <v>272</v>
      </c>
      <c r="E134" s="17">
        <v>0.96947712229384053</v>
      </c>
      <c r="F134" s="17">
        <v>0.97014884758768949</v>
      </c>
      <c r="G134" s="17">
        <f t="shared" si="10"/>
        <v>6.7172529384895707E-4</v>
      </c>
      <c r="H134" s="18">
        <f t="shared" si="12"/>
        <v>2</v>
      </c>
      <c r="I134" s="19">
        <v>26574</v>
      </c>
      <c r="J134" s="19">
        <v>26388</v>
      </c>
      <c r="K134" s="19">
        <f t="shared" si="7"/>
        <v>-186</v>
      </c>
      <c r="L134" s="18">
        <f t="shared" si="8"/>
        <v>0</v>
      </c>
      <c r="M134" s="19">
        <v>105</v>
      </c>
      <c r="N134" s="18">
        <f t="shared" si="11"/>
        <v>2</v>
      </c>
      <c r="O134" s="20">
        <f t="shared" si="9"/>
        <v>4</v>
      </c>
    </row>
    <row r="135" spans="1:15" x14ac:dyDescent="0.25">
      <c r="A135" s="15" t="s">
        <v>265</v>
      </c>
      <c r="B135" s="16" t="s">
        <v>266</v>
      </c>
      <c r="C135" s="16" t="s">
        <v>273</v>
      </c>
      <c r="D135" s="16" t="s">
        <v>274</v>
      </c>
      <c r="E135" s="17">
        <v>0.98204734663504023</v>
      </c>
      <c r="F135" s="17">
        <v>0.98344827586206895</v>
      </c>
      <c r="G135" s="17">
        <f t="shared" si="10"/>
        <v>1.4009292270287244E-3</v>
      </c>
      <c r="H135" s="18">
        <f t="shared" si="12"/>
        <v>2</v>
      </c>
      <c r="I135" s="19">
        <v>16520</v>
      </c>
      <c r="J135" s="19">
        <v>16558</v>
      </c>
      <c r="K135" s="19">
        <f t="shared" ref="K135:K198" si="13">J135-I135</f>
        <v>38</v>
      </c>
      <c r="L135" s="18">
        <f t="shared" ref="L135:L198" si="14">IF(K135&lt;0,0,2)</f>
        <v>2</v>
      </c>
      <c r="M135" s="19">
        <v>70</v>
      </c>
      <c r="N135" s="18">
        <f t="shared" si="11"/>
        <v>2</v>
      </c>
      <c r="O135" s="20">
        <f t="shared" si="9"/>
        <v>6</v>
      </c>
    </row>
    <row r="136" spans="1:15" x14ac:dyDescent="0.25">
      <c r="A136" s="15" t="s">
        <v>265</v>
      </c>
      <c r="B136" s="16" t="s">
        <v>266</v>
      </c>
      <c r="C136" s="16" t="s">
        <v>275</v>
      </c>
      <c r="D136" s="16" t="s">
        <v>276</v>
      </c>
      <c r="E136" s="17">
        <v>0.98701484699479636</v>
      </c>
      <c r="F136" s="17">
        <v>0.98851730659541892</v>
      </c>
      <c r="G136" s="17">
        <f t="shared" si="10"/>
        <v>1.5024596006225632E-3</v>
      </c>
      <c r="H136" s="18">
        <f t="shared" si="12"/>
        <v>2</v>
      </c>
      <c r="I136" s="19">
        <v>45939</v>
      </c>
      <c r="J136" s="19">
        <v>46897</v>
      </c>
      <c r="K136" s="19">
        <f t="shared" si="13"/>
        <v>958</v>
      </c>
      <c r="L136" s="18">
        <f t="shared" si="14"/>
        <v>2</v>
      </c>
      <c r="M136" s="19">
        <v>415</v>
      </c>
      <c r="N136" s="18">
        <f t="shared" si="11"/>
        <v>2</v>
      </c>
      <c r="O136" s="20">
        <f t="shared" ref="O136:O199" si="15">+H136+L136+N136</f>
        <v>6</v>
      </c>
    </row>
    <row r="137" spans="1:15" x14ac:dyDescent="0.25">
      <c r="A137" s="15" t="s">
        <v>265</v>
      </c>
      <c r="B137" s="16" t="s">
        <v>266</v>
      </c>
      <c r="C137" s="16" t="s">
        <v>277</v>
      </c>
      <c r="D137" s="16" t="s">
        <v>278</v>
      </c>
      <c r="E137" s="17">
        <v>0.98544873412398015</v>
      </c>
      <c r="F137" s="17">
        <v>0.98601901414076853</v>
      </c>
      <c r="G137" s="17">
        <f t="shared" ref="G137:G200" si="16">F137-E137</f>
        <v>5.7028001678838258E-4</v>
      </c>
      <c r="H137" s="18">
        <f t="shared" si="12"/>
        <v>2</v>
      </c>
      <c r="I137" s="19">
        <v>18172</v>
      </c>
      <c r="J137" s="19">
        <v>18149</v>
      </c>
      <c r="K137" s="19">
        <f t="shared" si="13"/>
        <v>-23</v>
      </c>
      <c r="L137" s="18">
        <f t="shared" si="14"/>
        <v>0</v>
      </c>
      <c r="M137" s="19">
        <v>104</v>
      </c>
      <c r="N137" s="18">
        <f t="shared" ref="N137:N200" si="17">IF(M137&gt;=1,2,0)</f>
        <v>2</v>
      </c>
      <c r="O137" s="20">
        <f t="shared" si="15"/>
        <v>4</v>
      </c>
    </row>
    <row r="138" spans="1:15" x14ac:dyDescent="0.25">
      <c r="A138" s="15" t="s">
        <v>265</v>
      </c>
      <c r="B138" s="16" t="s">
        <v>266</v>
      </c>
      <c r="C138" s="16" t="s">
        <v>279</v>
      </c>
      <c r="D138" s="16" t="s">
        <v>280</v>
      </c>
      <c r="E138" s="17">
        <v>0.98056412142473193</v>
      </c>
      <c r="F138" s="17">
        <v>0.98200417760162817</v>
      </c>
      <c r="G138" s="17">
        <f t="shared" si="16"/>
        <v>1.4400561768962428E-3</v>
      </c>
      <c r="H138" s="18">
        <f t="shared" ref="H138:H201" si="18">IF(G138&gt;=-0.5%,2,0)</f>
        <v>2</v>
      </c>
      <c r="I138" s="19">
        <v>24701</v>
      </c>
      <c r="J138" s="19">
        <v>24386</v>
      </c>
      <c r="K138" s="19">
        <f t="shared" si="13"/>
        <v>-315</v>
      </c>
      <c r="L138" s="18">
        <f t="shared" si="14"/>
        <v>0</v>
      </c>
      <c r="M138" s="19">
        <v>101</v>
      </c>
      <c r="N138" s="18">
        <f t="shared" si="17"/>
        <v>2</v>
      </c>
      <c r="O138" s="20">
        <f t="shared" si="15"/>
        <v>4</v>
      </c>
    </row>
    <row r="139" spans="1:15" x14ac:dyDescent="0.25">
      <c r="A139" s="15" t="s">
        <v>265</v>
      </c>
      <c r="B139" s="16" t="s">
        <v>266</v>
      </c>
      <c r="C139" s="16" t="s">
        <v>281</v>
      </c>
      <c r="D139" s="16" t="s">
        <v>282</v>
      </c>
      <c r="E139" s="17">
        <v>0.98839616613418535</v>
      </c>
      <c r="F139" s="17">
        <v>0.99025119799774131</v>
      </c>
      <c r="G139" s="17">
        <f t="shared" si="16"/>
        <v>1.855031863555956E-3</v>
      </c>
      <c r="H139" s="18">
        <f t="shared" si="18"/>
        <v>2</v>
      </c>
      <c r="I139" s="19">
        <v>102683</v>
      </c>
      <c r="J139" s="19">
        <v>102861</v>
      </c>
      <c r="K139" s="19">
        <f t="shared" si="13"/>
        <v>178</v>
      </c>
      <c r="L139" s="18">
        <f t="shared" si="14"/>
        <v>2</v>
      </c>
      <c r="M139" s="19">
        <v>1118</v>
      </c>
      <c r="N139" s="18">
        <f t="shared" si="17"/>
        <v>2</v>
      </c>
      <c r="O139" s="20">
        <f t="shared" si="15"/>
        <v>6</v>
      </c>
    </row>
    <row r="140" spans="1:15" x14ac:dyDescent="0.25">
      <c r="A140" s="15" t="s">
        <v>265</v>
      </c>
      <c r="B140" s="16" t="s">
        <v>266</v>
      </c>
      <c r="C140" s="16" t="s">
        <v>283</v>
      </c>
      <c r="D140" s="16" t="s">
        <v>284</v>
      </c>
      <c r="E140" s="17">
        <v>0.96737357259380097</v>
      </c>
      <c r="F140" s="17">
        <v>0.97665799508214246</v>
      </c>
      <c r="G140" s="17">
        <f t="shared" si="16"/>
        <v>9.2844224883414928E-3</v>
      </c>
      <c r="H140" s="18">
        <f t="shared" si="18"/>
        <v>2</v>
      </c>
      <c r="I140" s="19">
        <v>19006</v>
      </c>
      <c r="J140" s="19">
        <v>19285</v>
      </c>
      <c r="K140" s="19">
        <f t="shared" si="13"/>
        <v>279</v>
      </c>
      <c r="L140" s="18">
        <f t="shared" si="14"/>
        <v>2</v>
      </c>
      <c r="M140" s="19">
        <v>107</v>
      </c>
      <c r="N140" s="18">
        <f t="shared" si="17"/>
        <v>2</v>
      </c>
      <c r="O140" s="20">
        <f t="shared" si="15"/>
        <v>6</v>
      </c>
    </row>
    <row r="141" spans="1:15" x14ac:dyDescent="0.25">
      <c r="A141" s="15" t="s">
        <v>265</v>
      </c>
      <c r="B141" s="16" t="s">
        <v>266</v>
      </c>
      <c r="C141" s="16" t="s">
        <v>285</v>
      </c>
      <c r="D141" s="16" t="s">
        <v>286</v>
      </c>
      <c r="E141" s="17">
        <v>0.98989480395282115</v>
      </c>
      <c r="F141" s="17">
        <v>0.9906675583657587</v>
      </c>
      <c r="G141" s="17">
        <f t="shared" si="16"/>
        <v>7.7275441293755964E-4</v>
      </c>
      <c r="H141" s="18">
        <f t="shared" si="18"/>
        <v>2</v>
      </c>
      <c r="I141" s="19">
        <v>20258</v>
      </c>
      <c r="J141" s="19">
        <v>20256</v>
      </c>
      <c r="K141" s="19">
        <f t="shared" si="13"/>
        <v>-2</v>
      </c>
      <c r="L141" s="18">
        <f t="shared" si="14"/>
        <v>0</v>
      </c>
      <c r="M141" s="19">
        <v>80</v>
      </c>
      <c r="N141" s="18">
        <f t="shared" si="17"/>
        <v>2</v>
      </c>
      <c r="O141" s="20">
        <f t="shared" si="15"/>
        <v>4</v>
      </c>
    </row>
    <row r="142" spans="1:15" x14ac:dyDescent="0.25">
      <c r="A142" s="15" t="s">
        <v>265</v>
      </c>
      <c r="B142" s="16" t="s">
        <v>266</v>
      </c>
      <c r="C142" s="16" t="s">
        <v>287</v>
      </c>
      <c r="D142" s="16" t="s">
        <v>288</v>
      </c>
      <c r="E142" s="17">
        <v>0.98976055450535605</v>
      </c>
      <c r="F142" s="17">
        <v>0.99053995051666421</v>
      </c>
      <c r="G142" s="17">
        <f t="shared" si="16"/>
        <v>7.7939601130816438E-4</v>
      </c>
      <c r="H142" s="18">
        <f t="shared" si="18"/>
        <v>2</v>
      </c>
      <c r="I142" s="19">
        <v>4445</v>
      </c>
      <c r="J142" s="19">
        <v>4338</v>
      </c>
      <c r="K142" s="19">
        <f t="shared" si="13"/>
        <v>-107</v>
      </c>
      <c r="L142" s="18">
        <f t="shared" si="14"/>
        <v>0</v>
      </c>
      <c r="M142" s="19">
        <v>8</v>
      </c>
      <c r="N142" s="18">
        <f t="shared" si="17"/>
        <v>2</v>
      </c>
      <c r="O142" s="20">
        <f t="shared" si="15"/>
        <v>4</v>
      </c>
    </row>
    <row r="143" spans="1:15" x14ac:dyDescent="0.25">
      <c r="A143" s="15" t="s">
        <v>265</v>
      </c>
      <c r="B143" s="16" t="s">
        <v>266</v>
      </c>
      <c r="C143" s="16" t="s">
        <v>289</v>
      </c>
      <c r="D143" s="16" t="s">
        <v>290</v>
      </c>
      <c r="E143" s="17">
        <v>0.99014686744748093</v>
      </c>
      <c r="F143" s="17">
        <v>0.99072210065645516</v>
      </c>
      <c r="G143" s="17">
        <f t="shared" si="16"/>
        <v>5.7523320897423513E-4</v>
      </c>
      <c r="H143" s="18">
        <f t="shared" si="18"/>
        <v>2</v>
      </c>
      <c r="I143" s="19">
        <v>16495</v>
      </c>
      <c r="J143" s="19">
        <v>15722</v>
      </c>
      <c r="K143" s="19">
        <f t="shared" si="13"/>
        <v>-773</v>
      </c>
      <c r="L143" s="18">
        <f t="shared" si="14"/>
        <v>0</v>
      </c>
      <c r="M143" s="19">
        <v>95</v>
      </c>
      <c r="N143" s="18">
        <f t="shared" si="17"/>
        <v>2</v>
      </c>
      <c r="O143" s="20">
        <f t="shared" si="15"/>
        <v>4</v>
      </c>
    </row>
    <row r="144" spans="1:15" x14ac:dyDescent="0.25">
      <c r="A144" s="15" t="s">
        <v>265</v>
      </c>
      <c r="B144" s="16" t="s">
        <v>266</v>
      </c>
      <c r="C144" s="16" t="s">
        <v>291</v>
      </c>
      <c r="D144" s="16" t="s">
        <v>292</v>
      </c>
      <c r="E144" s="17">
        <v>0.98290570247391562</v>
      </c>
      <c r="F144" s="17">
        <v>0.9854978153760342</v>
      </c>
      <c r="G144" s="17">
        <f t="shared" si="16"/>
        <v>2.5921129021185818E-3</v>
      </c>
      <c r="H144" s="18">
        <f t="shared" si="18"/>
        <v>2</v>
      </c>
      <c r="I144" s="19">
        <v>21422</v>
      </c>
      <c r="J144" s="19">
        <v>21629</v>
      </c>
      <c r="K144" s="19">
        <f t="shared" si="13"/>
        <v>207</v>
      </c>
      <c r="L144" s="18">
        <f t="shared" si="14"/>
        <v>2</v>
      </c>
      <c r="M144" s="19">
        <v>63</v>
      </c>
      <c r="N144" s="18">
        <f t="shared" si="17"/>
        <v>2</v>
      </c>
      <c r="O144" s="20">
        <f t="shared" si="15"/>
        <v>6</v>
      </c>
    </row>
    <row r="145" spans="1:15" x14ac:dyDescent="0.25">
      <c r="A145" s="15" t="s">
        <v>265</v>
      </c>
      <c r="B145" s="16" t="s">
        <v>266</v>
      </c>
      <c r="C145" s="16" t="s">
        <v>293</v>
      </c>
      <c r="D145" s="16" t="s">
        <v>294</v>
      </c>
      <c r="E145" s="17">
        <v>0.9856887298747764</v>
      </c>
      <c r="F145" s="17">
        <v>0.98615629203864497</v>
      </c>
      <c r="G145" s="17">
        <f t="shared" si="16"/>
        <v>4.6756216386856231E-4</v>
      </c>
      <c r="H145" s="18">
        <f t="shared" si="18"/>
        <v>2</v>
      </c>
      <c r="I145" s="19">
        <v>31992</v>
      </c>
      <c r="J145" s="19">
        <v>32138</v>
      </c>
      <c r="K145" s="19">
        <f t="shared" si="13"/>
        <v>146</v>
      </c>
      <c r="L145" s="18">
        <f t="shared" si="14"/>
        <v>2</v>
      </c>
      <c r="M145" s="19">
        <v>167</v>
      </c>
      <c r="N145" s="18">
        <f t="shared" si="17"/>
        <v>2</v>
      </c>
      <c r="O145" s="20">
        <f t="shared" si="15"/>
        <v>6</v>
      </c>
    </row>
    <row r="146" spans="1:15" x14ac:dyDescent="0.25">
      <c r="A146" s="15" t="s">
        <v>265</v>
      </c>
      <c r="B146" s="16" t="s">
        <v>266</v>
      </c>
      <c r="C146" s="16" t="s">
        <v>295</v>
      </c>
      <c r="D146" s="16" t="s">
        <v>296</v>
      </c>
      <c r="E146" s="17">
        <v>0.97789391481948695</v>
      </c>
      <c r="F146" s="17">
        <v>0.97972803172032497</v>
      </c>
      <c r="G146" s="17">
        <f t="shared" si="16"/>
        <v>1.834116900838012E-3</v>
      </c>
      <c r="H146" s="18">
        <f t="shared" si="18"/>
        <v>2</v>
      </c>
      <c r="I146" s="19">
        <v>25259</v>
      </c>
      <c r="J146" s="19">
        <v>25219</v>
      </c>
      <c r="K146" s="19">
        <f t="shared" si="13"/>
        <v>-40</v>
      </c>
      <c r="L146" s="18">
        <f t="shared" si="14"/>
        <v>0</v>
      </c>
      <c r="M146" s="19">
        <v>73</v>
      </c>
      <c r="N146" s="18">
        <f t="shared" si="17"/>
        <v>2</v>
      </c>
      <c r="O146" s="20">
        <f t="shared" si="15"/>
        <v>4</v>
      </c>
    </row>
    <row r="147" spans="1:15" x14ac:dyDescent="0.25">
      <c r="A147" s="15" t="s">
        <v>265</v>
      </c>
      <c r="B147" s="16" t="s">
        <v>266</v>
      </c>
      <c r="C147" s="16" t="s">
        <v>297</v>
      </c>
      <c r="D147" s="16" t="s">
        <v>298</v>
      </c>
      <c r="E147" s="17">
        <v>0.99107629623253279</v>
      </c>
      <c r="F147" s="17">
        <v>0.99171555845284654</v>
      </c>
      <c r="G147" s="17">
        <f t="shared" si="16"/>
        <v>6.3926222031374103E-4</v>
      </c>
      <c r="H147" s="18">
        <f t="shared" si="18"/>
        <v>2</v>
      </c>
      <c r="I147" s="19">
        <v>26664</v>
      </c>
      <c r="J147" s="19">
        <v>26691</v>
      </c>
      <c r="K147" s="19">
        <f t="shared" si="13"/>
        <v>27</v>
      </c>
      <c r="L147" s="18">
        <f t="shared" si="14"/>
        <v>2</v>
      </c>
      <c r="M147" s="19">
        <v>134</v>
      </c>
      <c r="N147" s="18">
        <f t="shared" si="17"/>
        <v>2</v>
      </c>
      <c r="O147" s="20">
        <f t="shared" si="15"/>
        <v>6</v>
      </c>
    </row>
    <row r="148" spans="1:15" x14ac:dyDescent="0.25">
      <c r="A148" s="15" t="s">
        <v>265</v>
      </c>
      <c r="B148" s="16" t="s">
        <v>266</v>
      </c>
      <c r="C148" s="16" t="s">
        <v>299</v>
      </c>
      <c r="D148" s="16" t="s">
        <v>186</v>
      </c>
      <c r="E148" s="17">
        <v>0.9852993093209983</v>
      </c>
      <c r="F148" s="17">
        <v>0.98591537192355283</v>
      </c>
      <c r="G148" s="17">
        <f t="shared" si="16"/>
        <v>6.160626025545346E-4</v>
      </c>
      <c r="H148" s="18">
        <f t="shared" si="18"/>
        <v>2</v>
      </c>
      <c r="I148" s="19">
        <v>103824</v>
      </c>
      <c r="J148" s="19">
        <v>104075</v>
      </c>
      <c r="K148" s="19">
        <f t="shared" si="13"/>
        <v>251</v>
      </c>
      <c r="L148" s="18">
        <f t="shared" si="14"/>
        <v>2</v>
      </c>
      <c r="M148" s="19">
        <v>409</v>
      </c>
      <c r="N148" s="18">
        <f t="shared" si="17"/>
        <v>2</v>
      </c>
      <c r="O148" s="20">
        <f t="shared" si="15"/>
        <v>6</v>
      </c>
    </row>
    <row r="149" spans="1:15" x14ac:dyDescent="0.25">
      <c r="A149" s="15" t="s">
        <v>265</v>
      </c>
      <c r="B149" s="16" t="s">
        <v>266</v>
      </c>
      <c r="C149" s="16" t="s">
        <v>300</v>
      </c>
      <c r="D149" s="16" t="s">
        <v>301</v>
      </c>
      <c r="E149" s="17">
        <v>0.97852028639618138</v>
      </c>
      <c r="F149" s="17">
        <v>0.97891309792136239</v>
      </c>
      <c r="G149" s="17">
        <f t="shared" si="16"/>
        <v>3.9281152518100271E-4</v>
      </c>
      <c r="H149" s="18">
        <f t="shared" si="18"/>
        <v>2</v>
      </c>
      <c r="I149" s="19">
        <v>13082</v>
      </c>
      <c r="J149" s="19">
        <v>12963</v>
      </c>
      <c r="K149" s="19">
        <f t="shared" si="13"/>
        <v>-119</v>
      </c>
      <c r="L149" s="18">
        <f t="shared" si="14"/>
        <v>0</v>
      </c>
      <c r="M149" s="19">
        <v>41</v>
      </c>
      <c r="N149" s="18">
        <f t="shared" si="17"/>
        <v>2</v>
      </c>
      <c r="O149" s="20">
        <f t="shared" si="15"/>
        <v>4</v>
      </c>
    </row>
    <row r="150" spans="1:15" x14ac:dyDescent="0.25">
      <c r="A150" s="15" t="s">
        <v>265</v>
      </c>
      <c r="B150" s="16" t="s">
        <v>266</v>
      </c>
      <c r="C150" s="16" t="s">
        <v>302</v>
      </c>
      <c r="D150" s="16" t="s">
        <v>303</v>
      </c>
      <c r="E150" s="17">
        <v>0.99302839116719244</v>
      </c>
      <c r="F150" s="17">
        <v>0.99197209777804507</v>
      </c>
      <c r="G150" s="17">
        <f t="shared" si="16"/>
        <v>-1.0562933891473669E-3</v>
      </c>
      <c r="H150" s="18">
        <f t="shared" si="18"/>
        <v>2</v>
      </c>
      <c r="I150" s="19">
        <v>29139</v>
      </c>
      <c r="J150" s="19">
        <v>28866</v>
      </c>
      <c r="K150" s="19">
        <f t="shared" si="13"/>
        <v>-273</v>
      </c>
      <c r="L150" s="18">
        <f t="shared" si="14"/>
        <v>0</v>
      </c>
      <c r="M150" s="19">
        <v>96</v>
      </c>
      <c r="N150" s="18">
        <f t="shared" si="17"/>
        <v>2</v>
      </c>
      <c r="O150" s="20">
        <f t="shared" si="15"/>
        <v>4</v>
      </c>
    </row>
    <row r="151" spans="1:15" x14ac:dyDescent="0.25">
      <c r="A151" s="15" t="s">
        <v>265</v>
      </c>
      <c r="B151" s="16" t="s">
        <v>266</v>
      </c>
      <c r="C151" s="16" t="s">
        <v>304</v>
      </c>
      <c r="D151" s="16" t="s">
        <v>305</v>
      </c>
      <c r="E151" s="17">
        <v>0.98616009800910187</v>
      </c>
      <c r="F151" s="17">
        <v>0.98628674036778685</v>
      </c>
      <c r="G151" s="17">
        <f t="shared" si="16"/>
        <v>1.2664235868498075E-4</v>
      </c>
      <c r="H151" s="18">
        <f t="shared" si="18"/>
        <v>2</v>
      </c>
      <c r="I151" s="19">
        <v>606596</v>
      </c>
      <c r="J151" s="19">
        <v>608623</v>
      </c>
      <c r="K151" s="19">
        <f t="shared" si="13"/>
        <v>2027</v>
      </c>
      <c r="L151" s="18">
        <f t="shared" si="14"/>
        <v>2</v>
      </c>
      <c r="M151" s="19">
        <v>5060</v>
      </c>
      <c r="N151" s="18">
        <f t="shared" si="17"/>
        <v>2</v>
      </c>
      <c r="O151" s="20">
        <f t="shared" si="15"/>
        <v>6</v>
      </c>
    </row>
    <row r="152" spans="1:15" x14ac:dyDescent="0.25">
      <c r="A152" s="15" t="s">
        <v>265</v>
      </c>
      <c r="B152" s="16" t="s">
        <v>266</v>
      </c>
      <c r="C152" s="16" t="s">
        <v>306</v>
      </c>
      <c r="D152" s="16" t="s">
        <v>307</v>
      </c>
      <c r="E152" s="17">
        <v>0.976634570062622</v>
      </c>
      <c r="F152" s="17">
        <v>0.97728442728442733</v>
      </c>
      <c r="G152" s="17">
        <f t="shared" si="16"/>
        <v>6.4985722180532779E-4</v>
      </c>
      <c r="H152" s="18">
        <f t="shared" si="18"/>
        <v>2</v>
      </c>
      <c r="I152" s="19">
        <v>10817</v>
      </c>
      <c r="J152" s="19">
        <v>10747</v>
      </c>
      <c r="K152" s="19">
        <f t="shared" si="13"/>
        <v>-70</v>
      </c>
      <c r="L152" s="18">
        <f t="shared" si="14"/>
        <v>0</v>
      </c>
      <c r="M152" s="19">
        <v>19</v>
      </c>
      <c r="N152" s="18">
        <f t="shared" si="17"/>
        <v>2</v>
      </c>
      <c r="O152" s="20">
        <f t="shared" si="15"/>
        <v>4</v>
      </c>
    </row>
    <row r="153" spans="1:15" x14ac:dyDescent="0.25">
      <c r="A153" s="15" t="s">
        <v>265</v>
      </c>
      <c r="B153" s="16" t="s">
        <v>266</v>
      </c>
      <c r="C153" s="16" t="s">
        <v>308</v>
      </c>
      <c r="D153" s="16" t="s">
        <v>309</v>
      </c>
      <c r="E153" s="17">
        <v>0.99021540708287692</v>
      </c>
      <c r="F153" s="17">
        <v>0.99115845168476746</v>
      </c>
      <c r="G153" s="17">
        <f t="shared" si="16"/>
        <v>9.430446018905414E-4</v>
      </c>
      <c r="H153" s="18">
        <f t="shared" si="18"/>
        <v>2</v>
      </c>
      <c r="I153" s="19">
        <v>10086</v>
      </c>
      <c r="J153" s="19">
        <v>9957</v>
      </c>
      <c r="K153" s="19">
        <f t="shared" si="13"/>
        <v>-129</v>
      </c>
      <c r="L153" s="18">
        <f t="shared" si="14"/>
        <v>0</v>
      </c>
      <c r="M153" s="19">
        <v>59</v>
      </c>
      <c r="N153" s="18">
        <f t="shared" si="17"/>
        <v>2</v>
      </c>
      <c r="O153" s="20">
        <f t="shared" si="15"/>
        <v>4</v>
      </c>
    </row>
    <row r="154" spans="1:15" x14ac:dyDescent="0.25">
      <c r="A154" s="15" t="s">
        <v>265</v>
      </c>
      <c r="B154" s="16" t="s">
        <v>266</v>
      </c>
      <c r="C154" s="16" t="s">
        <v>310</v>
      </c>
      <c r="D154" s="16" t="s">
        <v>311</v>
      </c>
      <c r="E154" s="17">
        <v>0.99301470588235297</v>
      </c>
      <c r="F154" s="17">
        <v>0.99431619447359221</v>
      </c>
      <c r="G154" s="17">
        <f t="shared" si="16"/>
        <v>1.3014885912392415E-3</v>
      </c>
      <c r="H154" s="18">
        <f t="shared" si="18"/>
        <v>2</v>
      </c>
      <c r="I154" s="19">
        <v>7908</v>
      </c>
      <c r="J154" s="19">
        <v>7907</v>
      </c>
      <c r="K154" s="19">
        <f t="shared" si="13"/>
        <v>-1</v>
      </c>
      <c r="L154" s="18">
        <f t="shared" si="14"/>
        <v>0</v>
      </c>
      <c r="M154" s="19">
        <v>35</v>
      </c>
      <c r="N154" s="18">
        <f t="shared" si="17"/>
        <v>2</v>
      </c>
      <c r="O154" s="20">
        <f t="shared" si="15"/>
        <v>4</v>
      </c>
    </row>
    <row r="155" spans="1:15" x14ac:dyDescent="0.25">
      <c r="A155" s="15" t="s">
        <v>312</v>
      </c>
      <c r="B155" s="16" t="s">
        <v>313</v>
      </c>
      <c r="C155" s="16" t="s">
        <v>314</v>
      </c>
      <c r="D155" s="16" t="s">
        <v>313</v>
      </c>
      <c r="E155" s="17">
        <v>0.98924263053685246</v>
      </c>
      <c r="F155" s="17">
        <v>0.98958282290416488</v>
      </c>
      <c r="G155" s="17">
        <f t="shared" si="16"/>
        <v>3.4019236731241964E-4</v>
      </c>
      <c r="H155" s="18">
        <f t="shared" si="18"/>
        <v>2</v>
      </c>
      <c r="I155" s="19">
        <v>7757229</v>
      </c>
      <c r="J155" s="19">
        <v>7771397</v>
      </c>
      <c r="K155" s="19">
        <f t="shared" si="13"/>
        <v>14168</v>
      </c>
      <c r="L155" s="18">
        <f t="shared" si="14"/>
        <v>2</v>
      </c>
      <c r="M155" s="19">
        <v>25361</v>
      </c>
      <c r="N155" s="18">
        <f t="shared" si="17"/>
        <v>2</v>
      </c>
      <c r="O155" s="20">
        <f t="shared" si="15"/>
        <v>6</v>
      </c>
    </row>
    <row r="156" spans="1:15" x14ac:dyDescent="0.25">
      <c r="A156" s="15" t="s">
        <v>315</v>
      </c>
      <c r="B156" s="16" t="s">
        <v>58</v>
      </c>
      <c r="C156" s="16" t="s">
        <v>316</v>
      </c>
      <c r="D156" s="16" t="s">
        <v>317</v>
      </c>
      <c r="E156" s="17">
        <v>0.98648422663211877</v>
      </c>
      <c r="F156" s="17">
        <v>0.98672530254185598</v>
      </c>
      <c r="G156" s="17">
        <f t="shared" si="16"/>
        <v>2.4107590973720949E-4</v>
      </c>
      <c r="H156" s="18">
        <f t="shared" si="18"/>
        <v>2</v>
      </c>
      <c r="I156" s="19">
        <v>1251223</v>
      </c>
      <c r="J156" s="19">
        <v>1255911</v>
      </c>
      <c r="K156" s="19">
        <f t="shared" si="13"/>
        <v>4688</v>
      </c>
      <c r="L156" s="18">
        <f t="shared" si="14"/>
        <v>2</v>
      </c>
      <c r="M156" s="19">
        <v>6037</v>
      </c>
      <c r="N156" s="18">
        <f t="shared" si="17"/>
        <v>2</v>
      </c>
      <c r="O156" s="20">
        <f t="shared" si="15"/>
        <v>6</v>
      </c>
    </row>
    <row r="157" spans="1:15" x14ac:dyDescent="0.25">
      <c r="A157" s="15" t="s">
        <v>315</v>
      </c>
      <c r="B157" s="16" t="s">
        <v>58</v>
      </c>
      <c r="C157" s="16" t="s">
        <v>318</v>
      </c>
      <c r="D157" s="16" t="s">
        <v>319</v>
      </c>
      <c r="E157" s="17">
        <v>0.98315743022101276</v>
      </c>
      <c r="F157" s="17">
        <v>0.98481584433634473</v>
      </c>
      <c r="G157" s="17">
        <f t="shared" si="16"/>
        <v>1.6584141153319631E-3</v>
      </c>
      <c r="H157" s="18">
        <f t="shared" si="18"/>
        <v>2</v>
      </c>
      <c r="I157" s="19">
        <v>22004</v>
      </c>
      <c r="J157" s="19">
        <v>21940</v>
      </c>
      <c r="K157" s="19">
        <f t="shared" si="13"/>
        <v>-64</v>
      </c>
      <c r="L157" s="18">
        <f t="shared" si="14"/>
        <v>0</v>
      </c>
      <c r="M157" s="19">
        <v>99</v>
      </c>
      <c r="N157" s="18">
        <f t="shared" si="17"/>
        <v>2</v>
      </c>
      <c r="O157" s="20">
        <f t="shared" si="15"/>
        <v>4</v>
      </c>
    </row>
    <row r="158" spans="1:15" x14ac:dyDescent="0.25">
      <c r="A158" s="15" t="s">
        <v>315</v>
      </c>
      <c r="B158" s="16" t="s">
        <v>58</v>
      </c>
      <c r="C158" s="16" t="s">
        <v>320</v>
      </c>
      <c r="D158" s="16" t="s">
        <v>321</v>
      </c>
      <c r="E158" s="17">
        <v>0.9735822745584134</v>
      </c>
      <c r="F158" s="17">
        <v>0.97509258586885483</v>
      </c>
      <c r="G158" s="17">
        <f t="shared" si="16"/>
        <v>1.5103113104414367E-3</v>
      </c>
      <c r="H158" s="18">
        <f t="shared" si="18"/>
        <v>2</v>
      </c>
      <c r="I158" s="19">
        <v>10240</v>
      </c>
      <c r="J158" s="19">
        <v>10359</v>
      </c>
      <c r="K158" s="19">
        <f t="shared" si="13"/>
        <v>119</v>
      </c>
      <c r="L158" s="18">
        <f t="shared" si="14"/>
        <v>2</v>
      </c>
      <c r="M158" s="19">
        <v>113</v>
      </c>
      <c r="N158" s="18">
        <f t="shared" si="17"/>
        <v>2</v>
      </c>
      <c r="O158" s="20">
        <f t="shared" si="15"/>
        <v>6</v>
      </c>
    </row>
    <row r="159" spans="1:15" x14ac:dyDescent="0.25">
      <c r="A159" s="15" t="s">
        <v>315</v>
      </c>
      <c r="B159" s="16" t="s">
        <v>58</v>
      </c>
      <c r="C159" s="16" t="s">
        <v>322</v>
      </c>
      <c r="D159" s="16" t="s">
        <v>323</v>
      </c>
      <c r="E159" s="17">
        <v>0.98837634999084756</v>
      </c>
      <c r="F159" s="17">
        <v>0.98990421951850893</v>
      </c>
      <c r="G159" s="17">
        <f t="shared" si="16"/>
        <v>1.5278695276613741E-3</v>
      </c>
      <c r="H159" s="18">
        <f t="shared" si="18"/>
        <v>2</v>
      </c>
      <c r="I159" s="19">
        <v>8297</v>
      </c>
      <c r="J159" s="19">
        <v>8338</v>
      </c>
      <c r="K159" s="19">
        <f t="shared" si="13"/>
        <v>41</v>
      </c>
      <c r="L159" s="18">
        <f t="shared" si="14"/>
        <v>2</v>
      </c>
      <c r="M159" s="19">
        <v>97</v>
      </c>
      <c r="N159" s="18">
        <f t="shared" si="17"/>
        <v>2</v>
      </c>
      <c r="O159" s="20">
        <f t="shared" si="15"/>
        <v>6</v>
      </c>
    </row>
    <row r="160" spans="1:15" x14ac:dyDescent="0.25">
      <c r="A160" s="15" t="s">
        <v>315</v>
      </c>
      <c r="B160" s="16" t="s">
        <v>58</v>
      </c>
      <c r="C160" s="16" t="s">
        <v>324</v>
      </c>
      <c r="D160" s="16" t="s">
        <v>325</v>
      </c>
      <c r="E160" s="17">
        <v>0.98880716341541408</v>
      </c>
      <c r="F160" s="17">
        <v>0.99011516934227151</v>
      </c>
      <c r="G160" s="17">
        <f t="shared" si="16"/>
        <v>1.3080059268574251E-3</v>
      </c>
      <c r="H160" s="18">
        <f t="shared" si="18"/>
        <v>2</v>
      </c>
      <c r="I160" s="19">
        <v>66736</v>
      </c>
      <c r="J160" s="19">
        <v>67462</v>
      </c>
      <c r="K160" s="19">
        <f t="shared" si="13"/>
        <v>726</v>
      </c>
      <c r="L160" s="18">
        <f t="shared" si="14"/>
        <v>2</v>
      </c>
      <c r="M160" s="19">
        <v>493</v>
      </c>
      <c r="N160" s="18">
        <f t="shared" si="17"/>
        <v>2</v>
      </c>
      <c r="O160" s="20">
        <f t="shared" si="15"/>
        <v>6</v>
      </c>
    </row>
    <row r="161" spans="1:15" x14ac:dyDescent="0.25">
      <c r="A161" s="15" t="s">
        <v>315</v>
      </c>
      <c r="B161" s="16" t="s">
        <v>58</v>
      </c>
      <c r="C161" s="16" t="s">
        <v>326</v>
      </c>
      <c r="D161" s="16" t="s">
        <v>327</v>
      </c>
      <c r="E161" s="17">
        <v>0.96653785350430355</v>
      </c>
      <c r="F161" s="17">
        <v>0.97017586514304244</v>
      </c>
      <c r="G161" s="17">
        <f t="shared" si="16"/>
        <v>3.6380116387388917E-3</v>
      </c>
      <c r="H161" s="18">
        <f t="shared" si="18"/>
        <v>2</v>
      </c>
      <c r="I161" s="19">
        <v>9016</v>
      </c>
      <c r="J161" s="19">
        <v>9084</v>
      </c>
      <c r="K161" s="19">
        <f t="shared" si="13"/>
        <v>68</v>
      </c>
      <c r="L161" s="18">
        <f t="shared" si="14"/>
        <v>2</v>
      </c>
      <c r="M161" s="19">
        <v>52</v>
      </c>
      <c r="N161" s="18">
        <f t="shared" si="17"/>
        <v>2</v>
      </c>
      <c r="O161" s="20">
        <f t="shared" si="15"/>
        <v>6</v>
      </c>
    </row>
    <row r="162" spans="1:15" x14ac:dyDescent="0.25">
      <c r="A162" s="15" t="s">
        <v>315</v>
      </c>
      <c r="B162" s="16" t="s">
        <v>58</v>
      </c>
      <c r="C162" s="16" t="s">
        <v>328</v>
      </c>
      <c r="D162" s="16" t="s">
        <v>329</v>
      </c>
      <c r="E162" s="17">
        <v>0.97211648704425591</v>
      </c>
      <c r="F162" s="17">
        <v>0.97463020295837632</v>
      </c>
      <c r="G162" s="17">
        <f t="shared" si="16"/>
        <v>2.5137159141204179E-3</v>
      </c>
      <c r="H162" s="18">
        <f t="shared" si="18"/>
        <v>2</v>
      </c>
      <c r="I162" s="19">
        <v>16559</v>
      </c>
      <c r="J162" s="19">
        <v>16783</v>
      </c>
      <c r="K162" s="19">
        <f t="shared" si="13"/>
        <v>224</v>
      </c>
      <c r="L162" s="18">
        <f t="shared" si="14"/>
        <v>2</v>
      </c>
      <c r="M162" s="19">
        <v>221</v>
      </c>
      <c r="N162" s="18">
        <f t="shared" si="17"/>
        <v>2</v>
      </c>
      <c r="O162" s="20">
        <f t="shared" si="15"/>
        <v>6</v>
      </c>
    </row>
    <row r="163" spans="1:15" x14ac:dyDescent="0.25">
      <c r="A163" s="15" t="s">
        <v>315</v>
      </c>
      <c r="B163" s="16" t="s">
        <v>58</v>
      </c>
      <c r="C163" s="16" t="s">
        <v>330</v>
      </c>
      <c r="D163" s="16" t="s">
        <v>331</v>
      </c>
      <c r="E163" s="17">
        <v>0.98068934181487732</v>
      </c>
      <c r="F163" s="17">
        <v>0.98161355360958147</v>
      </c>
      <c r="G163" s="17">
        <f t="shared" si="16"/>
        <v>9.2421179470414394E-4</v>
      </c>
      <c r="H163" s="18">
        <f t="shared" si="18"/>
        <v>2</v>
      </c>
      <c r="I163" s="19">
        <v>24536</v>
      </c>
      <c r="J163" s="19">
        <v>24494</v>
      </c>
      <c r="K163" s="19">
        <f t="shared" si="13"/>
        <v>-42</v>
      </c>
      <c r="L163" s="18">
        <f t="shared" si="14"/>
        <v>0</v>
      </c>
      <c r="M163" s="19">
        <v>121</v>
      </c>
      <c r="N163" s="18">
        <f t="shared" si="17"/>
        <v>2</v>
      </c>
      <c r="O163" s="20">
        <f t="shared" si="15"/>
        <v>4</v>
      </c>
    </row>
    <row r="164" spans="1:15" x14ac:dyDescent="0.25">
      <c r="A164" s="15" t="s">
        <v>315</v>
      </c>
      <c r="B164" s="16" t="s">
        <v>58</v>
      </c>
      <c r="C164" s="16" t="s">
        <v>332</v>
      </c>
      <c r="D164" s="16" t="s">
        <v>333</v>
      </c>
      <c r="E164" s="17">
        <v>0.98393683637353657</v>
      </c>
      <c r="F164" s="17">
        <v>0.9857615052123061</v>
      </c>
      <c r="G164" s="17">
        <f t="shared" si="16"/>
        <v>1.8246688387695276E-3</v>
      </c>
      <c r="H164" s="18">
        <f t="shared" si="18"/>
        <v>2</v>
      </c>
      <c r="I164" s="19">
        <v>7445</v>
      </c>
      <c r="J164" s="19">
        <v>7535</v>
      </c>
      <c r="K164" s="19">
        <f t="shared" si="13"/>
        <v>90</v>
      </c>
      <c r="L164" s="18">
        <f t="shared" si="14"/>
        <v>2</v>
      </c>
      <c r="M164" s="19">
        <v>109</v>
      </c>
      <c r="N164" s="18">
        <f t="shared" si="17"/>
        <v>2</v>
      </c>
      <c r="O164" s="20">
        <f t="shared" si="15"/>
        <v>6</v>
      </c>
    </row>
    <row r="165" spans="1:15" x14ac:dyDescent="0.25">
      <c r="A165" s="15" t="s">
        <v>315</v>
      </c>
      <c r="B165" s="16" t="s">
        <v>58</v>
      </c>
      <c r="C165" s="16" t="s">
        <v>334</v>
      </c>
      <c r="D165" s="16" t="s">
        <v>335</v>
      </c>
      <c r="E165" s="17">
        <v>0.98262067503841466</v>
      </c>
      <c r="F165" s="17">
        <v>0.98348986653484927</v>
      </c>
      <c r="G165" s="17">
        <f t="shared" si="16"/>
        <v>8.6919149643460702E-4</v>
      </c>
      <c r="H165" s="18">
        <f t="shared" si="18"/>
        <v>2</v>
      </c>
      <c r="I165" s="19">
        <v>13885</v>
      </c>
      <c r="J165" s="19">
        <v>13765</v>
      </c>
      <c r="K165" s="19">
        <f t="shared" si="13"/>
        <v>-120</v>
      </c>
      <c r="L165" s="18">
        <f t="shared" si="14"/>
        <v>0</v>
      </c>
      <c r="M165" s="19">
        <v>63</v>
      </c>
      <c r="N165" s="18">
        <f t="shared" si="17"/>
        <v>2</v>
      </c>
      <c r="O165" s="20">
        <f t="shared" si="15"/>
        <v>4</v>
      </c>
    </row>
    <row r="166" spans="1:15" x14ac:dyDescent="0.25">
      <c r="A166" s="15" t="s">
        <v>315</v>
      </c>
      <c r="B166" s="16" t="s">
        <v>58</v>
      </c>
      <c r="C166" s="16" t="s">
        <v>336</v>
      </c>
      <c r="D166" s="16" t="s">
        <v>337</v>
      </c>
      <c r="E166" s="17">
        <v>0.97394809280377503</v>
      </c>
      <c r="F166" s="17">
        <v>0.97590860933253487</v>
      </c>
      <c r="G166" s="17">
        <f t="shared" si="16"/>
        <v>1.960516528759837E-3</v>
      </c>
      <c r="H166" s="18">
        <f t="shared" si="18"/>
        <v>2</v>
      </c>
      <c r="I166" s="19">
        <v>16182</v>
      </c>
      <c r="J166" s="19">
        <v>16223</v>
      </c>
      <c r="K166" s="19">
        <f t="shared" si="13"/>
        <v>41</v>
      </c>
      <c r="L166" s="18">
        <f t="shared" si="14"/>
        <v>2</v>
      </c>
      <c r="M166" s="19">
        <v>77</v>
      </c>
      <c r="N166" s="18">
        <f t="shared" si="17"/>
        <v>2</v>
      </c>
      <c r="O166" s="20">
        <f t="shared" si="15"/>
        <v>6</v>
      </c>
    </row>
    <row r="167" spans="1:15" x14ac:dyDescent="0.25">
      <c r="A167" s="15" t="s">
        <v>315</v>
      </c>
      <c r="B167" s="16" t="s">
        <v>58</v>
      </c>
      <c r="C167" s="16" t="s">
        <v>338</v>
      </c>
      <c r="D167" s="16" t="s">
        <v>339</v>
      </c>
      <c r="E167" s="17">
        <v>0.98769184014587452</v>
      </c>
      <c r="F167" s="17">
        <v>0.98685069476825515</v>
      </c>
      <c r="G167" s="17">
        <f t="shared" si="16"/>
        <v>-8.4114537761936781E-4</v>
      </c>
      <c r="H167" s="18">
        <f t="shared" si="18"/>
        <v>2</v>
      </c>
      <c r="I167" s="19">
        <v>12159</v>
      </c>
      <c r="J167" s="19">
        <v>12254</v>
      </c>
      <c r="K167" s="19">
        <f t="shared" si="13"/>
        <v>95</v>
      </c>
      <c r="L167" s="18">
        <f t="shared" si="14"/>
        <v>2</v>
      </c>
      <c r="M167" s="19">
        <v>104</v>
      </c>
      <c r="N167" s="18">
        <f t="shared" si="17"/>
        <v>2</v>
      </c>
      <c r="O167" s="20">
        <f t="shared" si="15"/>
        <v>6</v>
      </c>
    </row>
    <row r="168" spans="1:15" x14ac:dyDescent="0.25">
      <c r="A168" s="15" t="s">
        <v>315</v>
      </c>
      <c r="B168" s="16" t="s">
        <v>58</v>
      </c>
      <c r="C168" s="16" t="s">
        <v>340</v>
      </c>
      <c r="D168" s="16" t="s">
        <v>341</v>
      </c>
      <c r="E168" s="17">
        <v>0.98788101358795444</v>
      </c>
      <c r="F168" s="17">
        <v>0.98862457092679812</v>
      </c>
      <c r="G168" s="17">
        <f t="shared" si="16"/>
        <v>7.4355733884368114E-4</v>
      </c>
      <c r="H168" s="18">
        <f t="shared" si="18"/>
        <v>2</v>
      </c>
      <c r="I168" s="19">
        <v>79650</v>
      </c>
      <c r="J168" s="19">
        <v>79582</v>
      </c>
      <c r="K168" s="19">
        <f t="shared" si="13"/>
        <v>-68</v>
      </c>
      <c r="L168" s="18">
        <f t="shared" si="14"/>
        <v>0</v>
      </c>
      <c r="M168" s="19">
        <v>220</v>
      </c>
      <c r="N168" s="18">
        <f t="shared" si="17"/>
        <v>2</v>
      </c>
      <c r="O168" s="20">
        <f t="shared" si="15"/>
        <v>4</v>
      </c>
    </row>
    <row r="169" spans="1:15" x14ac:dyDescent="0.25">
      <c r="A169" s="15" t="s">
        <v>315</v>
      </c>
      <c r="B169" s="16" t="s">
        <v>58</v>
      </c>
      <c r="C169" s="16" t="s">
        <v>342</v>
      </c>
      <c r="D169" s="16" t="s">
        <v>343</v>
      </c>
      <c r="E169" s="17">
        <v>0.99161090582243083</v>
      </c>
      <c r="F169" s="17">
        <v>0.99327622731878051</v>
      </c>
      <c r="G169" s="17">
        <f t="shared" si="16"/>
        <v>1.665321496349681E-3</v>
      </c>
      <c r="H169" s="18">
        <f t="shared" si="18"/>
        <v>2</v>
      </c>
      <c r="I169" s="19">
        <v>8147</v>
      </c>
      <c r="J169" s="19">
        <v>8096</v>
      </c>
      <c r="K169" s="19">
        <f t="shared" si="13"/>
        <v>-51</v>
      </c>
      <c r="L169" s="18">
        <f t="shared" si="14"/>
        <v>0</v>
      </c>
      <c r="M169" s="19">
        <v>49</v>
      </c>
      <c r="N169" s="18">
        <f t="shared" si="17"/>
        <v>2</v>
      </c>
      <c r="O169" s="20">
        <f t="shared" si="15"/>
        <v>4</v>
      </c>
    </row>
    <row r="170" spans="1:15" x14ac:dyDescent="0.25">
      <c r="A170" s="15" t="s">
        <v>315</v>
      </c>
      <c r="B170" s="16" t="s">
        <v>58</v>
      </c>
      <c r="C170" s="16" t="s">
        <v>344</v>
      </c>
      <c r="D170" s="16" t="s">
        <v>345</v>
      </c>
      <c r="E170" s="17">
        <v>0.98510191024586413</v>
      </c>
      <c r="F170" s="17">
        <v>0.9839242266249566</v>
      </c>
      <c r="G170" s="17">
        <f t="shared" si="16"/>
        <v>-1.1776836209075325E-3</v>
      </c>
      <c r="H170" s="18">
        <f t="shared" si="18"/>
        <v>2</v>
      </c>
      <c r="I170" s="19">
        <v>6979</v>
      </c>
      <c r="J170" s="19">
        <v>6799</v>
      </c>
      <c r="K170" s="19">
        <f t="shared" si="13"/>
        <v>-180</v>
      </c>
      <c r="L170" s="18">
        <f t="shared" si="14"/>
        <v>0</v>
      </c>
      <c r="M170" s="19">
        <v>85</v>
      </c>
      <c r="N170" s="18">
        <f t="shared" si="17"/>
        <v>2</v>
      </c>
      <c r="O170" s="20">
        <f t="shared" si="15"/>
        <v>4</v>
      </c>
    </row>
    <row r="171" spans="1:15" x14ac:dyDescent="0.25">
      <c r="A171" s="15" t="s">
        <v>315</v>
      </c>
      <c r="B171" s="16" t="s">
        <v>58</v>
      </c>
      <c r="C171" s="16" t="s">
        <v>346</v>
      </c>
      <c r="D171" s="16" t="s">
        <v>347</v>
      </c>
      <c r="E171" s="17">
        <v>0.97670058918050351</v>
      </c>
      <c r="F171" s="17">
        <v>0.97941088067327919</v>
      </c>
      <c r="G171" s="17">
        <f t="shared" si="16"/>
        <v>2.7102914927756849E-3</v>
      </c>
      <c r="H171" s="18">
        <f t="shared" si="18"/>
        <v>2</v>
      </c>
      <c r="I171" s="19">
        <v>13051</v>
      </c>
      <c r="J171" s="19">
        <v>13168</v>
      </c>
      <c r="K171" s="19">
        <f t="shared" si="13"/>
        <v>117</v>
      </c>
      <c r="L171" s="18">
        <f t="shared" si="14"/>
        <v>2</v>
      </c>
      <c r="M171" s="19">
        <v>209</v>
      </c>
      <c r="N171" s="18">
        <f t="shared" si="17"/>
        <v>2</v>
      </c>
      <c r="O171" s="20">
        <f t="shared" si="15"/>
        <v>6</v>
      </c>
    </row>
    <row r="172" spans="1:15" x14ac:dyDescent="0.25">
      <c r="A172" s="15" t="s">
        <v>315</v>
      </c>
      <c r="B172" s="16" t="s">
        <v>58</v>
      </c>
      <c r="C172" s="16" t="s">
        <v>348</v>
      </c>
      <c r="D172" s="16" t="s">
        <v>349</v>
      </c>
      <c r="E172" s="17">
        <v>0.98574872155817295</v>
      </c>
      <c r="F172" s="17">
        <v>0.98730902636799178</v>
      </c>
      <c r="G172" s="17">
        <f t="shared" si="16"/>
        <v>1.5603048098188355E-3</v>
      </c>
      <c r="H172" s="18">
        <f t="shared" si="18"/>
        <v>2</v>
      </c>
      <c r="I172" s="19">
        <v>134662</v>
      </c>
      <c r="J172" s="19">
        <v>133459</v>
      </c>
      <c r="K172" s="19">
        <f t="shared" si="13"/>
        <v>-1203</v>
      </c>
      <c r="L172" s="18">
        <f t="shared" si="14"/>
        <v>0</v>
      </c>
      <c r="M172" s="19">
        <v>898</v>
      </c>
      <c r="N172" s="18">
        <f t="shared" si="17"/>
        <v>2</v>
      </c>
      <c r="O172" s="20">
        <f t="shared" si="15"/>
        <v>4</v>
      </c>
    </row>
    <row r="173" spans="1:15" x14ac:dyDescent="0.25">
      <c r="A173" s="15" t="s">
        <v>315</v>
      </c>
      <c r="B173" s="16" t="s">
        <v>58</v>
      </c>
      <c r="C173" s="16" t="s">
        <v>350</v>
      </c>
      <c r="D173" s="16" t="s">
        <v>351</v>
      </c>
      <c r="E173" s="17">
        <v>0.98234622478554912</v>
      </c>
      <c r="F173" s="17">
        <v>0.98361335249253901</v>
      </c>
      <c r="G173" s="17">
        <f t="shared" si="16"/>
        <v>1.2671277069898901E-3</v>
      </c>
      <c r="H173" s="18">
        <f t="shared" si="18"/>
        <v>2</v>
      </c>
      <c r="I173" s="19">
        <v>26001</v>
      </c>
      <c r="J173" s="19">
        <v>26127</v>
      </c>
      <c r="K173" s="19">
        <f t="shared" si="13"/>
        <v>126</v>
      </c>
      <c r="L173" s="18">
        <f t="shared" si="14"/>
        <v>2</v>
      </c>
      <c r="M173" s="19">
        <v>140</v>
      </c>
      <c r="N173" s="18">
        <f t="shared" si="17"/>
        <v>2</v>
      </c>
      <c r="O173" s="20">
        <f t="shared" si="15"/>
        <v>6</v>
      </c>
    </row>
    <row r="174" spans="1:15" x14ac:dyDescent="0.25">
      <c r="A174" s="15" t="s">
        <v>315</v>
      </c>
      <c r="B174" s="16" t="s">
        <v>58</v>
      </c>
      <c r="C174" s="16" t="s">
        <v>352</v>
      </c>
      <c r="D174" s="16" t="s">
        <v>353</v>
      </c>
      <c r="E174" s="17">
        <v>0.97803706245710365</v>
      </c>
      <c r="F174" s="17">
        <v>0.98074928701063002</v>
      </c>
      <c r="G174" s="17">
        <f t="shared" si="16"/>
        <v>2.7122245535263767E-3</v>
      </c>
      <c r="H174" s="18">
        <f t="shared" si="18"/>
        <v>2</v>
      </c>
      <c r="I174" s="19">
        <v>8703</v>
      </c>
      <c r="J174" s="19">
        <v>8798</v>
      </c>
      <c r="K174" s="19">
        <f t="shared" si="13"/>
        <v>95</v>
      </c>
      <c r="L174" s="18">
        <f t="shared" si="14"/>
        <v>2</v>
      </c>
      <c r="M174" s="19">
        <v>65</v>
      </c>
      <c r="N174" s="18">
        <f t="shared" si="17"/>
        <v>2</v>
      </c>
      <c r="O174" s="20">
        <f t="shared" si="15"/>
        <v>6</v>
      </c>
    </row>
    <row r="175" spans="1:15" x14ac:dyDescent="0.25">
      <c r="A175" s="15" t="s">
        <v>315</v>
      </c>
      <c r="B175" s="16" t="s">
        <v>58</v>
      </c>
      <c r="C175" s="16" t="s">
        <v>354</v>
      </c>
      <c r="D175" s="16" t="s">
        <v>355</v>
      </c>
      <c r="E175" s="17">
        <v>0.9848114679304153</v>
      </c>
      <c r="F175" s="17">
        <v>0.98557271324725149</v>
      </c>
      <c r="G175" s="17">
        <f t="shared" si="16"/>
        <v>7.612453168361899E-4</v>
      </c>
      <c r="H175" s="18">
        <f t="shared" si="18"/>
        <v>2</v>
      </c>
      <c r="I175" s="19">
        <v>51870</v>
      </c>
      <c r="J175" s="19">
        <v>51712</v>
      </c>
      <c r="K175" s="19">
        <f t="shared" si="13"/>
        <v>-158</v>
      </c>
      <c r="L175" s="18">
        <f t="shared" si="14"/>
        <v>0</v>
      </c>
      <c r="M175" s="19">
        <v>407</v>
      </c>
      <c r="N175" s="18">
        <f t="shared" si="17"/>
        <v>2</v>
      </c>
      <c r="O175" s="20">
        <f t="shared" si="15"/>
        <v>4</v>
      </c>
    </row>
    <row r="176" spans="1:15" x14ac:dyDescent="0.25">
      <c r="A176" s="15" t="s">
        <v>315</v>
      </c>
      <c r="B176" s="16" t="s">
        <v>58</v>
      </c>
      <c r="C176" s="16" t="s">
        <v>356</v>
      </c>
      <c r="D176" s="16" t="s">
        <v>357</v>
      </c>
      <c r="E176" s="17">
        <v>0.96771507270514379</v>
      </c>
      <c r="F176" s="17">
        <v>0.97299126368893807</v>
      </c>
      <c r="G176" s="17">
        <f t="shared" si="16"/>
        <v>5.2761909837942822E-3</v>
      </c>
      <c r="H176" s="18">
        <f t="shared" si="18"/>
        <v>2</v>
      </c>
      <c r="I176" s="19">
        <v>10656</v>
      </c>
      <c r="J176" s="19">
        <v>11346</v>
      </c>
      <c r="K176" s="19">
        <f t="shared" si="13"/>
        <v>690</v>
      </c>
      <c r="L176" s="18">
        <f t="shared" si="14"/>
        <v>2</v>
      </c>
      <c r="M176" s="19">
        <v>104</v>
      </c>
      <c r="N176" s="18">
        <f t="shared" si="17"/>
        <v>2</v>
      </c>
      <c r="O176" s="20">
        <f t="shared" si="15"/>
        <v>6</v>
      </c>
    </row>
    <row r="177" spans="1:15" x14ac:dyDescent="0.25">
      <c r="A177" s="15" t="s">
        <v>315</v>
      </c>
      <c r="B177" s="16" t="s">
        <v>58</v>
      </c>
      <c r="C177" s="16" t="s">
        <v>358</v>
      </c>
      <c r="D177" s="16" t="s">
        <v>359</v>
      </c>
      <c r="E177" s="17">
        <v>0.98397490644264662</v>
      </c>
      <c r="F177" s="17">
        <v>0.98558118577304898</v>
      </c>
      <c r="G177" s="17">
        <f t="shared" si="16"/>
        <v>1.6062793304023604E-3</v>
      </c>
      <c r="H177" s="18">
        <f t="shared" si="18"/>
        <v>2</v>
      </c>
      <c r="I177" s="19">
        <v>51399</v>
      </c>
      <c r="J177" s="19">
        <v>51096</v>
      </c>
      <c r="K177" s="19">
        <f t="shared" si="13"/>
        <v>-303</v>
      </c>
      <c r="L177" s="18">
        <f t="shared" si="14"/>
        <v>0</v>
      </c>
      <c r="M177" s="19">
        <v>216</v>
      </c>
      <c r="N177" s="18">
        <f t="shared" si="17"/>
        <v>2</v>
      </c>
      <c r="O177" s="20">
        <f t="shared" si="15"/>
        <v>4</v>
      </c>
    </row>
    <row r="178" spans="1:15" x14ac:dyDescent="0.25">
      <c r="A178" s="15" t="s">
        <v>315</v>
      </c>
      <c r="B178" s="16" t="s">
        <v>58</v>
      </c>
      <c r="C178" s="16" t="s">
        <v>360</v>
      </c>
      <c r="D178" s="16" t="s">
        <v>361</v>
      </c>
      <c r="E178" s="17">
        <v>0.9819213385902491</v>
      </c>
      <c r="F178" s="17">
        <v>0.98297543923366781</v>
      </c>
      <c r="G178" s="17">
        <f t="shared" si="16"/>
        <v>1.0541006434187095E-3</v>
      </c>
      <c r="H178" s="18">
        <f t="shared" si="18"/>
        <v>2</v>
      </c>
      <c r="I178" s="19">
        <v>14133</v>
      </c>
      <c r="J178" s="19">
        <v>14057</v>
      </c>
      <c r="K178" s="19">
        <f t="shared" si="13"/>
        <v>-76</v>
      </c>
      <c r="L178" s="18">
        <f t="shared" si="14"/>
        <v>0</v>
      </c>
      <c r="M178" s="19">
        <v>157</v>
      </c>
      <c r="N178" s="18">
        <f t="shared" si="17"/>
        <v>2</v>
      </c>
      <c r="O178" s="20">
        <f t="shared" si="15"/>
        <v>4</v>
      </c>
    </row>
    <row r="179" spans="1:15" x14ac:dyDescent="0.25">
      <c r="A179" s="15" t="s">
        <v>315</v>
      </c>
      <c r="B179" s="16" t="s">
        <v>58</v>
      </c>
      <c r="C179" s="16" t="s">
        <v>362</v>
      </c>
      <c r="D179" s="16" t="s">
        <v>363</v>
      </c>
      <c r="E179" s="17">
        <v>0.96670124481327802</v>
      </c>
      <c r="F179" s="17">
        <v>0.97240291740587426</v>
      </c>
      <c r="G179" s="17">
        <f t="shared" si="16"/>
        <v>5.7016725925962408E-3</v>
      </c>
      <c r="H179" s="18">
        <f t="shared" si="18"/>
        <v>2</v>
      </c>
      <c r="I179" s="19">
        <v>7020</v>
      </c>
      <c r="J179" s="19">
        <v>7117</v>
      </c>
      <c r="K179" s="19">
        <f t="shared" si="13"/>
        <v>97</v>
      </c>
      <c r="L179" s="18">
        <f t="shared" si="14"/>
        <v>2</v>
      </c>
      <c r="M179" s="19">
        <v>100</v>
      </c>
      <c r="N179" s="18">
        <f t="shared" si="17"/>
        <v>2</v>
      </c>
      <c r="O179" s="20">
        <f t="shared" si="15"/>
        <v>6</v>
      </c>
    </row>
    <row r="180" spans="1:15" x14ac:dyDescent="0.25">
      <c r="A180" s="15" t="s">
        <v>315</v>
      </c>
      <c r="B180" s="16" t="s">
        <v>58</v>
      </c>
      <c r="C180" s="16" t="s">
        <v>364</v>
      </c>
      <c r="D180" s="16" t="s">
        <v>365</v>
      </c>
      <c r="E180" s="17">
        <v>0.98267736594064448</v>
      </c>
      <c r="F180" s="17">
        <v>0.9846830451925993</v>
      </c>
      <c r="G180" s="17">
        <f t="shared" si="16"/>
        <v>2.0056792519548283E-3</v>
      </c>
      <c r="H180" s="18">
        <f t="shared" si="18"/>
        <v>2</v>
      </c>
      <c r="I180" s="19">
        <v>23443</v>
      </c>
      <c r="J180" s="19">
        <v>23223</v>
      </c>
      <c r="K180" s="19">
        <f t="shared" si="13"/>
        <v>-220</v>
      </c>
      <c r="L180" s="18">
        <f t="shared" si="14"/>
        <v>0</v>
      </c>
      <c r="M180" s="19">
        <v>127</v>
      </c>
      <c r="N180" s="18">
        <f t="shared" si="17"/>
        <v>2</v>
      </c>
      <c r="O180" s="20">
        <f t="shared" si="15"/>
        <v>4</v>
      </c>
    </row>
    <row r="181" spans="1:15" x14ac:dyDescent="0.25">
      <c r="A181" s="15" t="s">
        <v>315</v>
      </c>
      <c r="B181" s="16" t="s">
        <v>58</v>
      </c>
      <c r="C181" s="16" t="s">
        <v>366</v>
      </c>
      <c r="D181" s="16" t="s">
        <v>367</v>
      </c>
      <c r="E181" s="17">
        <v>0.97302371541501975</v>
      </c>
      <c r="F181" s="17">
        <v>0.97487851838269002</v>
      </c>
      <c r="G181" s="17">
        <f t="shared" si="16"/>
        <v>1.854802967670266E-3</v>
      </c>
      <c r="H181" s="18">
        <f t="shared" si="18"/>
        <v>2</v>
      </c>
      <c r="I181" s="19">
        <v>6243</v>
      </c>
      <c r="J181" s="19">
        <v>6385</v>
      </c>
      <c r="K181" s="19">
        <f t="shared" si="13"/>
        <v>142</v>
      </c>
      <c r="L181" s="18">
        <f t="shared" si="14"/>
        <v>2</v>
      </c>
      <c r="M181" s="19">
        <v>118</v>
      </c>
      <c r="N181" s="18">
        <f t="shared" si="17"/>
        <v>2</v>
      </c>
      <c r="O181" s="20">
        <f t="shared" si="15"/>
        <v>6</v>
      </c>
    </row>
    <row r="182" spans="1:15" x14ac:dyDescent="0.25">
      <c r="A182" s="15" t="s">
        <v>315</v>
      </c>
      <c r="B182" s="16" t="s">
        <v>58</v>
      </c>
      <c r="C182" s="16" t="s">
        <v>368</v>
      </c>
      <c r="D182" s="16" t="s">
        <v>369</v>
      </c>
      <c r="E182" s="17">
        <v>0.98257119755637412</v>
      </c>
      <c r="F182" s="17">
        <v>0.98345398138572904</v>
      </c>
      <c r="G182" s="17">
        <f t="shared" si="16"/>
        <v>8.8278382935491617E-4</v>
      </c>
      <c r="H182" s="18">
        <f t="shared" si="18"/>
        <v>2</v>
      </c>
      <c r="I182" s="19">
        <v>8334</v>
      </c>
      <c r="J182" s="19">
        <v>8214</v>
      </c>
      <c r="K182" s="19">
        <f t="shared" si="13"/>
        <v>-120</v>
      </c>
      <c r="L182" s="18">
        <f t="shared" si="14"/>
        <v>0</v>
      </c>
      <c r="M182" s="19">
        <v>125</v>
      </c>
      <c r="N182" s="18">
        <f t="shared" si="17"/>
        <v>2</v>
      </c>
      <c r="O182" s="20">
        <f t="shared" si="15"/>
        <v>4</v>
      </c>
    </row>
    <row r="183" spans="1:15" x14ac:dyDescent="0.25">
      <c r="A183" s="15" t="s">
        <v>315</v>
      </c>
      <c r="B183" s="16" t="s">
        <v>58</v>
      </c>
      <c r="C183" s="16" t="s">
        <v>370</v>
      </c>
      <c r="D183" s="16" t="s">
        <v>371</v>
      </c>
      <c r="E183" s="17">
        <v>0.98718855615813883</v>
      </c>
      <c r="F183" s="17">
        <v>0.98517090531623042</v>
      </c>
      <c r="G183" s="17">
        <f t="shared" si="16"/>
        <v>-2.0176508419084138E-3</v>
      </c>
      <c r="H183" s="18">
        <f t="shared" si="18"/>
        <v>2</v>
      </c>
      <c r="I183" s="19">
        <v>8066</v>
      </c>
      <c r="J183" s="19">
        <v>8076</v>
      </c>
      <c r="K183" s="19">
        <f t="shared" si="13"/>
        <v>10</v>
      </c>
      <c r="L183" s="18">
        <f t="shared" si="14"/>
        <v>2</v>
      </c>
      <c r="M183" s="19">
        <v>43</v>
      </c>
      <c r="N183" s="18">
        <f t="shared" si="17"/>
        <v>2</v>
      </c>
      <c r="O183" s="20">
        <f t="shared" si="15"/>
        <v>6</v>
      </c>
    </row>
    <row r="184" spans="1:15" x14ac:dyDescent="0.25">
      <c r="A184" s="15" t="s">
        <v>315</v>
      </c>
      <c r="B184" s="16" t="s">
        <v>58</v>
      </c>
      <c r="C184" s="16" t="s">
        <v>372</v>
      </c>
      <c r="D184" s="16" t="s">
        <v>373</v>
      </c>
      <c r="E184" s="17">
        <v>0.98922876256994996</v>
      </c>
      <c r="F184" s="17">
        <v>0.99031915312266339</v>
      </c>
      <c r="G184" s="17">
        <f t="shared" si="16"/>
        <v>1.0903905527134272E-3</v>
      </c>
      <c r="H184" s="18">
        <f t="shared" si="18"/>
        <v>2</v>
      </c>
      <c r="I184" s="19">
        <v>16610</v>
      </c>
      <c r="J184" s="19">
        <v>16448</v>
      </c>
      <c r="K184" s="19">
        <f t="shared" si="13"/>
        <v>-162</v>
      </c>
      <c r="L184" s="18">
        <f t="shared" si="14"/>
        <v>0</v>
      </c>
      <c r="M184" s="19">
        <v>115</v>
      </c>
      <c r="N184" s="18">
        <f t="shared" si="17"/>
        <v>2</v>
      </c>
      <c r="O184" s="20">
        <f t="shared" si="15"/>
        <v>4</v>
      </c>
    </row>
    <row r="185" spans="1:15" x14ac:dyDescent="0.25">
      <c r="A185" s="15" t="s">
        <v>315</v>
      </c>
      <c r="B185" s="16" t="s">
        <v>58</v>
      </c>
      <c r="C185" s="16" t="s">
        <v>374</v>
      </c>
      <c r="D185" s="16" t="s">
        <v>375</v>
      </c>
      <c r="E185" s="17">
        <v>0.97547364795039615</v>
      </c>
      <c r="F185" s="17">
        <v>0.97618891008353614</v>
      </c>
      <c r="G185" s="17">
        <f t="shared" si="16"/>
        <v>7.1526213313999332E-4</v>
      </c>
      <c r="H185" s="18">
        <f t="shared" si="18"/>
        <v>2</v>
      </c>
      <c r="I185" s="19">
        <v>9763</v>
      </c>
      <c r="J185" s="19">
        <v>9572</v>
      </c>
      <c r="K185" s="19">
        <f t="shared" si="13"/>
        <v>-191</v>
      </c>
      <c r="L185" s="18">
        <f t="shared" si="14"/>
        <v>0</v>
      </c>
      <c r="M185" s="19">
        <v>113</v>
      </c>
      <c r="N185" s="18">
        <f t="shared" si="17"/>
        <v>2</v>
      </c>
      <c r="O185" s="20">
        <f t="shared" si="15"/>
        <v>4</v>
      </c>
    </row>
    <row r="186" spans="1:15" x14ac:dyDescent="0.25">
      <c r="A186" s="15" t="s">
        <v>315</v>
      </c>
      <c r="B186" s="16" t="s">
        <v>58</v>
      </c>
      <c r="C186" s="16" t="s">
        <v>376</v>
      </c>
      <c r="D186" s="16" t="s">
        <v>377</v>
      </c>
      <c r="E186" s="17">
        <v>0.98483200564390483</v>
      </c>
      <c r="F186" s="17">
        <v>0.98581874584533569</v>
      </c>
      <c r="G186" s="17">
        <f t="shared" si="16"/>
        <v>9.8674020143085794E-4</v>
      </c>
      <c r="H186" s="18">
        <f t="shared" si="18"/>
        <v>2</v>
      </c>
      <c r="I186" s="19">
        <v>25905</v>
      </c>
      <c r="J186" s="19">
        <v>25770</v>
      </c>
      <c r="K186" s="19">
        <f t="shared" si="13"/>
        <v>-135</v>
      </c>
      <c r="L186" s="18">
        <f t="shared" si="14"/>
        <v>0</v>
      </c>
      <c r="M186" s="19">
        <v>70</v>
      </c>
      <c r="N186" s="18">
        <f t="shared" si="17"/>
        <v>2</v>
      </c>
      <c r="O186" s="20">
        <f t="shared" si="15"/>
        <v>4</v>
      </c>
    </row>
    <row r="187" spans="1:15" x14ac:dyDescent="0.25">
      <c r="A187" s="15" t="s">
        <v>315</v>
      </c>
      <c r="B187" s="16" t="s">
        <v>58</v>
      </c>
      <c r="C187" s="16" t="s">
        <v>378</v>
      </c>
      <c r="D187" s="16" t="s">
        <v>379</v>
      </c>
      <c r="E187" s="17">
        <v>0.98638761272758213</v>
      </c>
      <c r="F187" s="17">
        <v>0.98574174943928228</v>
      </c>
      <c r="G187" s="17">
        <f t="shared" si="16"/>
        <v>-6.4586328829985273E-4</v>
      </c>
      <c r="H187" s="18">
        <f t="shared" si="18"/>
        <v>2</v>
      </c>
      <c r="I187" s="19">
        <v>9083</v>
      </c>
      <c r="J187" s="19">
        <v>9094</v>
      </c>
      <c r="K187" s="19">
        <f t="shared" si="13"/>
        <v>11</v>
      </c>
      <c r="L187" s="18">
        <f t="shared" si="14"/>
        <v>2</v>
      </c>
      <c r="M187" s="19">
        <v>55</v>
      </c>
      <c r="N187" s="18">
        <f t="shared" si="17"/>
        <v>2</v>
      </c>
      <c r="O187" s="20">
        <f t="shared" si="15"/>
        <v>6</v>
      </c>
    </row>
    <row r="188" spans="1:15" x14ac:dyDescent="0.25">
      <c r="A188" s="15" t="s">
        <v>315</v>
      </c>
      <c r="B188" s="16" t="s">
        <v>58</v>
      </c>
      <c r="C188" s="16" t="s">
        <v>380</v>
      </c>
      <c r="D188" s="16" t="s">
        <v>381</v>
      </c>
      <c r="E188" s="17">
        <v>0.98669038272816489</v>
      </c>
      <c r="F188" s="17">
        <v>0.98773996425757604</v>
      </c>
      <c r="G188" s="17">
        <f t="shared" si="16"/>
        <v>1.0495815294111477E-3</v>
      </c>
      <c r="H188" s="18">
        <f t="shared" si="18"/>
        <v>2</v>
      </c>
      <c r="I188" s="19">
        <v>38728</v>
      </c>
      <c r="J188" s="19">
        <v>38396</v>
      </c>
      <c r="K188" s="19">
        <f t="shared" si="13"/>
        <v>-332</v>
      </c>
      <c r="L188" s="18">
        <f t="shared" si="14"/>
        <v>0</v>
      </c>
      <c r="M188" s="19">
        <v>152</v>
      </c>
      <c r="N188" s="18">
        <f t="shared" si="17"/>
        <v>2</v>
      </c>
      <c r="O188" s="20">
        <f t="shared" si="15"/>
        <v>4</v>
      </c>
    </row>
    <row r="189" spans="1:15" x14ac:dyDescent="0.25">
      <c r="A189" s="15" t="s">
        <v>315</v>
      </c>
      <c r="B189" s="16" t="s">
        <v>58</v>
      </c>
      <c r="C189" s="16" t="s">
        <v>382</v>
      </c>
      <c r="D189" s="16" t="s">
        <v>383</v>
      </c>
      <c r="E189" s="17">
        <v>0.9808047065862292</v>
      </c>
      <c r="F189" s="17">
        <v>0.98195864148099299</v>
      </c>
      <c r="G189" s="17">
        <f t="shared" si="16"/>
        <v>1.1539348947637862E-3</v>
      </c>
      <c r="H189" s="18">
        <f t="shared" si="18"/>
        <v>2</v>
      </c>
      <c r="I189" s="19">
        <v>15427</v>
      </c>
      <c r="J189" s="19">
        <v>15572</v>
      </c>
      <c r="K189" s="19">
        <f t="shared" si="13"/>
        <v>145</v>
      </c>
      <c r="L189" s="18">
        <f t="shared" si="14"/>
        <v>2</v>
      </c>
      <c r="M189" s="19">
        <v>190</v>
      </c>
      <c r="N189" s="18">
        <f t="shared" si="17"/>
        <v>2</v>
      </c>
      <c r="O189" s="20">
        <f t="shared" si="15"/>
        <v>6</v>
      </c>
    </row>
    <row r="190" spans="1:15" x14ac:dyDescent="0.25">
      <c r="A190" s="15" t="s">
        <v>315</v>
      </c>
      <c r="B190" s="16" t="s">
        <v>58</v>
      </c>
      <c r="C190" s="16" t="s">
        <v>384</v>
      </c>
      <c r="D190" s="16" t="s">
        <v>385</v>
      </c>
      <c r="E190" s="17">
        <v>0.99091246290801183</v>
      </c>
      <c r="F190" s="17">
        <v>0.99008966493629069</v>
      </c>
      <c r="G190" s="17">
        <f t="shared" si="16"/>
        <v>-8.2279797172113422E-4</v>
      </c>
      <c r="H190" s="18">
        <f t="shared" si="18"/>
        <v>2</v>
      </c>
      <c r="I190" s="19">
        <v>29720</v>
      </c>
      <c r="J190" s="19">
        <v>29318</v>
      </c>
      <c r="K190" s="19">
        <f t="shared" si="13"/>
        <v>-402</v>
      </c>
      <c r="L190" s="18">
        <f t="shared" si="14"/>
        <v>0</v>
      </c>
      <c r="M190" s="19">
        <v>165</v>
      </c>
      <c r="N190" s="18">
        <f t="shared" si="17"/>
        <v>2</v>
      </c>
      <c r="O190" s="20">
        <f t="shared" si="15"/>
        <v>4</v>
      </c>
    </row>
    <row r="191" spans="1:15" x14ac:dyDescent="0.25">
      <c r="A191" s="15" t="s">
        <v>315</v>
      </c>
      <c r="B191" s="16" t="s">
        <v>58</v>
      </c>
      <c r="C191" s="16" t="s">
        <v>386</v>
      </c>
      <c r="D191" s="16" t="s">
        <v>387</v>
      </c>
      <c r="E191" s="17">
        <v>0.98766986725431549</v>
      </c>
      <c r="F191" s="17">
        <v>0.98888457431317345</v>
      </c>
      <c r="G191" s="17">
        <f t="shared" si="16"/>
        <v>1.2147070588579556E-3</v>
      </c>
      <c r="H191" s="18">
        <f t="shared" si="18"/>
        <v>2</v>
      </c>
      <c r="I191" s="19">
        <v>12220</v>
      </c>
      <c r="J191" s="19">
        <v>12132</v>
      </c>
      <c r="K191" s="19">
        <f t="shared" si="13"/>
        <v>-88</v>
      </c>
      <c r="L191" s="18">
        <f t="shared" si="14"/>
        <v>0</v>
      </c>
      <c r="M191" s="19">
        <v>89</v>
      </c>
      <c r="N191" s="18">
        <f t="shared" si="17"/>
        <v>2</v>
      </c>
      <c r="O191" s="20">
        <f t="shared" si="15"/>
        <v>4</v>
      </c>
    </row>
    <row r="192" spans="1:15" x14ac:dyDescent="0.25">
      <c r="A192" s="15" t="s">
        <v>315</v>
      </c>
      <c r="B192" s="16" t="s">
        <v>58</v>
      </c>
      <c r="C192" s="16" t="s">
        <v>388</v>
      </c>
      <c r="D192" s="16" t="s">
        <v>389</v>
      </c>
      <c r="E192" s="17">
        <v>0.98998672482457806</v>
      </c>
      <c r="F192" s="17">
        <v>0.99056241043028415</v>
      </c>
      <c r="G192" s="17">
        <f t="shared" si="16"/>
        <v>5.7568560570608884E-4</v>
      </c>
      <c r="H192" s="18">
        <f t="shared" si="18"/>
        <v>2</v>
      </c>
      <c r="I192" s="19">
        <v>19049</v>
      </c>
      <c r="J192" s="19">
        <v>19183</v>
      </c>
      <c r="K192" s="19">
        <f t="shared" si="13"/>
        <v>134</v>
      </c>
      <c r="L192" s="18">
        <f t="shared" si="14"/>
        <v>2</v>
      </c>
      <c r="M192" s="19">
        <v>99</v>
      </c>
      <c r="N192" s="18">
        <f t="shared" si="17"/>
        <v>2</v>
      </c>
      <c r="O192" s="20">
        <f t="shared" si="15"/>
        <v>6</v>
      </c>
    </row>
    <row r="193" spans="1:15" x14ac:dyDescent="0.25">
      <c r="A193" s="15" t="s">
        <v>315</v>
      </c>
      <c r="B193" s="16" t="s">
        <v>58</v>
      </c>
      <c r="C193" s="16" t="s">
        <v>390</v>
      </c>
      <c r="D193" s="16" t="s">
        <v>391</v>
      </c>
      <c r="E193" s="17">
        <v>0.98904640489546147</v>
      </c>
      <c r="F193" s="17">
        <v>0.98981079977443753</v>
      </c>
      <c r="G193" s="17">
        <f t="shared" si="16"/>
        <v>7.6439487897606018E-4</v>
      </c>
      <c r="H193" s="18">
        <f t="shared" si="18"/>
        <v>2</v>
      </c>
      <c r="I193" s="19">
        <v>46805</v>
      </c>
      <c r="J193" s="19">
        <v>46862</v>
      </c>
      <c r="K193" s="19">
        <f t="shared" si="13"/>
        <v>57</v>
      </c>
      <c r="L193" s="18">
        <f t="shared" si="14"/>
        <v>2</v>
      </c>
      <c r="M193" s="19">
        <v>315</v>
      </c>
      <c r="N193" s="18">
        <f t="shared" si="17"/>
        <v>2</v>
      </c>
      <c r="O193" s="20">
        <f t="shared" si="15"/>
        <v>6</v>
      </c>
    </row>
    <row r="194" spans="1:15" x14ac:dyDescent="0.25">
      <c r="A194" s="15" t="s">
        <v>315</v>
      </c>
      <c r="B194" s="16" t="s">
        <v>58</v>
      </c>
      <c r="C194" s="16" t="s">
        <v>392</v>
      </c>
      <c r="D194" s="16" t="s">
        <v>393</v>
      </c>
      <c r="E194" s="17">
        <v>0.98523112618240227</v>
      </c>
      <c r="F194" s="17">
        <v>0.98582910321489003</v>
      </c>
      <c r="G194" s="17">
        <f t="shared" si="16"/>
        <v>5.9797703248776202E-4</v>
      </c>
      <c r="H194" s="18">
        <f t="shared" si="18"/>
        <v>2</v>
      </c>
      <c r="I194" s="19">
        <v>18595</v>
      </c>
      <c r="J194" s="19">
        <v>18580</v>
      </c>
      <c r="K194" s="19">
        <f t="shared" si="13"/>
        <v>-15</v>
      </c>
      <c r="L194" s="18">
        <f t="shared" si="14"/>
        <v>0</v>
      </c>
      <c r="M194" s="19">
        <v>113</v>
      </c>
      <c r="N194" s="18">
        <f t="shared" si="17"/>
        <v>2</v>
      </c>
      <c r="O194" s="20">
        <f t="shared" si="15"/>
        <v>4</v>
      </c>
    </row>
    <row r="195" spans="1:15" x14ac:dyDescent="0.25">
      <c r="A195" s="15" t="s">
        <v>315</v>
      </c>
      <c r="B195" s="16" t="s">
        <v>58</v>
      </c>
      <c r="C195" s="16" t="s">
        <v>394</v>
      </c>
      <c r="D195" s="16" t="s">
        <v>395</v>
      </c>
      <c r="E195" s="17">
        <v>0.989702154626109</v>
      </c>
      <c r="F195" s="17">
        <v>0.99019316493313525</v>
      </c>
      <c r="G195" s="17">
        <f t="shared" si="16"/>
        <v>4.910103070262517E-4</v>
      </c>
      <c r="H195" s="18">
        <f t="shared" si="18"/>
        <v>2</v>
      </c>
      <c r="I195" s="19">
        <v>8400</v>
      </c>
      <c r="J195" s="19">
        <v>8502</v>
      </c>
      <c r="K195" s="19">
        <f t="shared" si="13"/>
        <v>102</v>
      </c>
      <c r="L195" s="18">
        <f t="shared" si="14"/>
        <v>2</v>
      </c>
      <c r="M195" s="19">
        <v>46</v>
      </c>
      <c r="N195" s="18">
        <f t="shared" si="17"/>
        <v>2</v>
      </c>
      <c r="O195" s="20">
        <f t="shared" si="15"/>
        <v>6</v>
      </c>
    </row>
    <row r="196" spans="1:15" x14ac:dyDescent="0.25">
      <c r="A196" s="15" t="s">
        <v>315</v>
      </c>
      <c r="B196" s="16" t="s">
        <v>58</v>
      </c>
      <c r="C196" s="16" t="s">
        <v>396</v>
      </c>
      <c r="D196" s="16" t="s">
        <v>397</v>
      </c>
      <c r="E196" s="17">
        <v>0.98357845847616943</v>
      </c>
      <c r="F196" s="17">
        <v>0.98491570541259987</v>
      </c>
      <c r="G196" s="17">
        <f t="shared" si="16"/>
        <v>1.3372469364304473E-3</v>
      </c>
      <c r="H196" s="18">
        <f t="shared" si="18"/>
        <v>2</v>
      </c>
      <c r="I196" s="19">
        <v>13257</v>
      </c>
      <c r="J196" s="19">
        <v>13207</v>
      </c>
      <c r="K196" s="19">
        <f t="shared" si="13"/>
        <v>-50</v>
      </c>
      <c r="L196" s="18">
        <f t="shared" si="14"/>
        <v>0</v>
      </c>
      <c r="M196" s="19">
        <v>49</v>
      </c>
      <c r="N196" s="18">
        <f t="shared" si="17"/>
        <v>2</v>
      </c>
      <c r="O196" s="20">
        <f t="shared" si="15"/>
        <v>4</v>
      </c>
    </row>
    <row r="197" spans="1:15" x14ac:dyDescent="0.25">
      <c r="A197" s="15" t="s">
        <v>315</v>
      </c>
      <c r="B197" s="16" t="s">
        <v>58</v>
      </c>
      <c r="C197" s="16" t="s">
        <v>398</v>
      </c>
      <c r="D197" s="16" t="s">
        <v>399</v>
      </c>
      <c r="E197" s="17">
        <v>0.96432932469935251</v>
      </c>
      <c r="F197" s="17">
        <v>0.97105723397688692</v>
      </c>
      <c r="G197" s="17">
        <f t="shared" si="16"/>
        <v>6.7279092775344163E-3</v>
      </c>
      <c r="H197" s="18">
        <f t="shared" si="18"/>
        <v>2</v>
      </c>
      <c r="I197" s="19">
        <v>21858</v>
      </c>
      <c r="J197" s="19">
        <v>22218</v>
      </c>
      <c r="K197" s="19">
        <f t="shared" si="13"/>
        <v>360</v>
      </c>
      <c r="L197" s="18">
        <f t="shared" si="14"/>
        <v>2</v>
      </c>
      <c r="M197" s="19">
        <v>191</v>
      </c>
      <c r="N197" s="18">
        <f t="shared" si="17"/>
        <v>2</v>
      </c>
      <c r="O197" s="20">
        <f t="shared" si="15"/>
        <v>6</v>
      </c>
    </row>
    <row r="198" spans="1:15" x14ac:dyDescent="0.25">
      <c r="A198" s="15" t="s">
        <v>315</v>
      </c>
      <c r="B198" s="16" t="s">
        <v>58</v>
      </c>
      <c r="C198" s="16" t="s">
        <v>400</v>
      </c>
      <c r="D198" s="16" t="s">
        <v>401</v>
      </c>
      <c r="E198" s="17">
        <v>0.98384818358698256</v>
      </c>
      <c r="F198" s="17">
        <v>0.9849339925752052</v>
      </c>
      <c r="G198" s="17">
        <f t="shared" si="16"/>
        <v>1.0858089882226363E-3</v>
      </c>
      <c r="H198" s="18">
        <f t="shared" si="18"/>
        <v>2</v>
      </c>
      <c r="I198" s="19">
        <v>88882</v>
      </c>
      <c r="J198" s="19">
        <v>90629</v>
      </c>
      <c r="K198" s="19">
        <f t="shared" si="13"/>
        <v>1747</v>
      </c>
      <c r="L198" s="18">
        <f t="shared" si="14"/>
        <v>2</v>
      </c>
      <c r="M198" s="19">
        <v>236</v>
      </c>
      <c r="N198" s="18">
        <f t="shared" si="17"/>
        <v>2</v>
      </c>
      <c r="O198" s="20">
        <f t="shared" si="15"/>
        <v>6</v>
      </c>
    </row>
    <row r="199" spans="1:15" x14ac:dyDescent="0.25">
      <c r="A199" s="15" t="s">
        <v>315</v>
      </c>
      <c r="B199" s="16" t="s">
        <v>58</v>
      </c>
      <c r="C199" s="16" t="s">
        <v>402</v>
      </c>
      <c r="D199" s="16" t="s">
        <v>403</v>
      </c>
      <c r="E199" s="17">
        <v>0.99190209726582046</v>
      </c>
      <c r="F199" s="17">
        <v>0.9921721294319561</v>
      </c>
      <c r="G199" s="17">
        <f t="shared" si="16"/>
        <v>2.7003216613563641E-4</v>
      </c>
      <c r="H199" s="18">
        <f t="shared" si="18"/>
        <v>2</v>
      </c>
      <c r="I199" s="19">
        <v>14151</v>
      </c>
      <c r="J199" s="19">
        <v>14442</v>
      </c>
      <c r="K199" s="19">
        <f t="shared" ref="K199:K262" si="19">J199-I199</f>
        <v>291</v>
      </c>
      <c r="L199" s="18">
        <f t="shared" ref="L199:L262" si="20">IF(K199&lt;0,0,2)</f>
        <v>2</v>
      </c>
      <c r="M199" s="19">
        <v>79</v>
      </c>
      <c r="N199" s="18">
        <f t="shared" si="17"/>
        <v>2</v>
      </c>
      <c r="O199" s="20">
        <f t="shared" si="15"/>
        <v>6</v>
      </c>
    </row>
    <row r="200" spans="1:15" x14ac:dyDescent="0.25">
      <c r="A200" s="15" t="s">
        <v>315</v>
      </c>
      <c r="B200" s="16" t="s">
        <v>58</v>
      </c>
      <c r="C200" s="16" t="s">
        <v>404</v>
      </c>
      <c r="D200" s="16" t="s">
        <v>405</v>
      </c>
      <c r="E200" s="17">
        <v>0.9924845107599809</v>
      </c>
      <c r="F200" s="17">
        <v>0.99283374283374282</v>
      </c>
      <c r="G200" s="17">
        <f t="shared" si="16"/>
        <v>3.4923207376191812E-4</v>
      </c>
      <c r="H200" s="18">
        <f t="shared" si="18"/>
        <v>2</v>
      </c>
      <c r="I200" s="19">
        <v>20260</v>
      </c>
      <c r="J200" s="19">
        <v>20330</v>
      </c>
      <c r="K200" s="19">
        <f t="shared" si="19"/>
        <v>70</v>
      </c>
      <c r="L200" s="18">
        <f t="shared" si="20"/>
        <v>2</v>
      </c>
      <c r="M200" s="19">
        <v>140</v>
      </c>
      <c r="N200" s="18">
        <f t="shared" si="17"/>
        <v>2</v>
      </c>
      <c r="O200" s="20">
        <f t="shared" ref="O200:O263" si="21">+H200+L200+N200</f>
        <v>6</v>
      </c>
    </row>
    <row r="201" spans="1:15" x14ac:dyDescent="0.25">
      <c r="A201" s="15" t="s">
        <v>315</v>
      </c>
      <c r="B201" s="16" t="s">
        <v>58</v>
      </c>
      <c r="C201" s="16" t="s">
        <v>406</v>
      </c>
      <c r="D201" s="16" t="s">
        <v>407</v>
      </c>
      <c r="E201" s="17">
        <v>0.98610237705948933</v>
      </c>
      <c r="F201" s="17">
        <v>0.98730934916753987</v>
      </c>
      <c r="G201" s="17">
        <f t="shared" ref="G201:G264" si="22">F201-E201</f>
        <v>1.2069721080505413E-3</v>
      </c>
      <c r="H201" s="18">
        <f t="shared" si="18"/>
        <v>2</v>
      </c>
      <c r="I201" s="19">
        <v>12014</v>
      </c>
      <c r="J201" s="19">
        <v>12153</v>
      </c>
      <c r="K201" s="19">
        <f t="shared" si="19"/>
        <v>139</v>
      </c>
      <c r="L201" s="18">
        <f t="shared" si="20"/>
        <v>2</v>
      </c>
      <c r="M201" s="19">
        <v>76</v>
      </c>
      <c r="N201" s="18">
        <f t="shared" ref="N201:N264" si="23">IF(M201&gt;=1,2,0)</f>
        <v>2</v>
      </c>
      <c r="O201" s="20">
        <f t="shared" si="21"/>
        <v>6</v>
      </c>
    </row>
    <row r="202" spans="1:15" x14ac:dyDescent="0.25">
      <c r="A202" s="15" t="s">
        <v>408</v>
      </c>
      <c r="B202" s="16" t="s">
        <v>409</v>
      </c>
      <c r="C202" s="16" t="s">
        <v>410</v>
      </c>
      <c r="D202" s="16" t="s">
        <v>411</v>
      </c>
      <c r="E202" s="17">
        <v>0.99482893391858573</v>
      </c>
      <c r="F202" s="17">
        <v>0.99504598972868541</v>
      </c>
      <c r="G202" s="17">
        <f t="shared" si="22"/>
        <v>2.1705581009967556E-4</v>
      </c>
      <c r="H202" s="18">
        <f t="shared" ref="H202:H265" si="24">IF(G202&gt;=-0.5%,2,0)</f>
        <v>2</v>
      </c>
      <c r="I202" s="19">
        <v>207207</v>
      </c>
      <c r="J202" s="19">
        <v>211436</v>
      </c>
      <c r="K202" s="19">
        <f t="shared" si="19"/>
        <v>4229</v>
      </c>
      <c r="L202" s="18">
        <f t="shared" si="20"/>
        <v>2</v>
      </c>
      <c r="M202" s="19">
        <v>1702</v>
      </c>
      <c r="N202" s="18">
        <f t="shared" si="23"/>
        <v>2</v>
      </c>
      <c r="O202" s="20">
        <f t="shared" si="21"/>
        <v>6</v>
      </c>
    </row>
    <row r="203" spans="1:15" x14ac:dyDescent="0.25">
      <c r="A203" s="15" t="s">
        <v>408</v>
      </c>
      <c r="B203" s="16" t="s">
        <v>409</v>
      </c>
      <c r="C203" s="16" t="s">
        <v>412</v>
      </c>
      <c r="D203" s="16" t="s">
        <v>413</v>
      </c>
      <c r="E203" s="17">
        <v>0.99155069582504973</v>
      </c>
      <c r="F203" s="17">
        <v>0.99485259709873652</v>
      </c>
      <c r="G203" s="17">
        <f t="shared" si="22"/>
        <v>3.3019012736867914E-3</v>
      </c>
      <c r="H203" s="18">
        <f t="shared" si="24"/>
        <v>2</v>
      </c>
      <c r="I203" s="19">
        <v>1301</v>
      </c>
      <c r="J203" s="19">
        <v>1278</v>
      </c>
      <c r="K203" s="19">
        <f t="shared" si="19"/>
        <v>-23</v>
      </c>
      <c r="L203" s="18">
        <f t="shared" si="20"/>
        <v>0</v>
      </c>
      <c r="M203" s="19">
        <v>9</v>
      </c>
      <c r="N203" s="18">
        <f t="shared" si="23"/>
        <v>2</v>
      </c>
      <c r="O203" s="20">
        <f t="shared" si="21"/>
        <v>4</v>
      </c>
    </row>
    <row r="204" spans="1:15" x14ac:dyDescent="0.25">
      <c r="A204" s="15" t="s">
        <v>408</v>
      </c>
      <c r="B204" s="16" t="s">
        <v>409</v>
      </c>
      <c r="C204" s="16" t="s">
        <v>414</v>
      </c>
      <c r="D204" s="16" t="s">
        <v>415</v>
      </c>
      <c r="E204" s="17">
        <v>0.99662390276839974</v>
      </c>
      <c r="F204" s="17">
        <v>0.99619593843272658</v>
      </c>
      <c r="G204" s="17">
        <f t="shared" si="22"/>
        <v>-4.2796433567315884E-4</v>
      </c>
      <c r="H204" s="18">
        <f t="shared" si="24"/>
        <v>2</v>
      </c>
      <c r="I204" s="19">
        <v>13469</v>
      </c>
      <c r="J204" s="19">
        <v>13263</v>
      </c>
      <c r="K204" s="19">
        <f t="shared" si="19"/>
        <v>-206</v>
      </c>
      <c r="L204" s="18">
        <f t="shared" si="20"/>
        <v>0</v>
      </c>
      <c r="M204" s="19">
        <v>127</v>
      </c>
      <c r="N204" s="18">
        <f t="shared" si="23"/>
        <v>2</v>
      </c>
      <c r="O204" s="20">
        <f t="shared" si="21"/>
        <v>4</v>
      </c>
    </row>
    <row r="205" spans="1:15" x14ac:dyDescent="0.25">
      <c r="A205" s="15" t="s">
        <v>408</v>
      </c>
      <c r="B205" s="16" t="s">
        <v>409</v>
      </c>
      <c r="C205" s="16" t="s">
        <v>416</v>
      </c>
      <c r="D205" s="16" t="s">
        <v>417</v>
      </c>
      <c r="E205" s="17">
        <v>0.99591836734693873</v>
      </c>
      <c r="F205" s="17">
        <v>0.99484777517564404</v>
      </c>
      <c r="G205" s="17">
        <f t="shared" si="22"/>
        <v>-1.070592171294682E-3</v>
      </c>
      <c r="H205" s="18">
        <f t="shared" si="24"/>
        <v>2</v>
      </c>
      <c r="I205" s="19">
        <v>4636</v>
      </c>
      <c r="J205" s="19">
        <v>4548</v>
      </c>
      <c r="K205" s="19">
        <f t="shared" si="19"/>
        <v>-88</v>
      </c>
      <c r="L205" s="18">
        <f t="shared" si="20"/>
        <v>0</v>
      </c>
      <c r="M205" s="19">
        <v>38</v>
      </c>
      <c r="N205" s="18">
        <f t="shared" si="23"/>
        <v>2</v>
      </c>
      <c r="O205" s="20">
        <f t="shared" si="21"/>
        <v>4</v>
      </c>
    </row>
    <row r="206" spans="1:15" x14ac:dyDescent="0.25">
      <c r="A206" s="15" t="s">
        <v>408</v>
      </c>
      <c r="B206" s="16" t="s">
        <v>409</v>
      </c>
      <c r="C206" s="16" t="s">
        <v>418</v>
      </c>
      <c r="D206" s="16" t="s">
        <v>419</v>
      </c>
      <c r="E206" s="17">
        <v>0.99671592775041051</v>
      </c>
      <c r="F206" s="17">
        <v>0.99689407732676449</v>
      </c>
      <c r="G206" s="17">
        <f t="shared" si="22"/>
        <v>1.7814957635398088E-4</v>
      </c>
      <c r="H206" s="18">
        <f t="shared" si="24"/>
        <v>2</v>
      </c>
      <c r="I206" s="19">
        <v>6565</v>
      </c>
      <c r="J206" s="19">
        <v>6785</v>
      </c>
      <c r="K206" s="19">
        <f t="shared" si="19"/>
        <v>220</v>
      </c>
      <c r="L206" s="18">
        <f t="shared" si="20"/>
        <v>2</v>
      </c>
      <c r="M206" s="19">
        <v>133</v>
      </c>
      <c r="N206" s="18">
        <f t="shared" si="23"/>
        <v>2</v>
      </c>
      <c r="O206" s="20">
        <f t="shared" si="21"/>
        <v>6</v>
      </c>
    </row>
    <row r="207" spans="1:15" x14ac:dyDescent="0.25">
      <c r="A207" s="15" t="s">
        <v>408</v>
      </c>
      <c r="B207" s="16" t="s">
        <v>409</v>
      </c>
      <c r="C207" s="16" t="s">
        <v>420</v>
      </c>
      <c r="D207" s="16" t="s">
        <v>421</v>
      </c>
      <c r="E207" s="17">
        <v>0.99623655913978493</v>
      </c>
      <c r="F207" s="17">
        <v>0.99314397649363373</v>
      </c>
      <c r="G207" s="17">
        <f t="shared" si="22"/>
        <v>-3.0925826461511985E-3</v>
      </c>
      <c r="H207" s="18">
        <f t="shared" si="24"/>
        <v>2</v>
      </c>
      <c r="I207" s="19">
        <v>1287</v>
      </c>
      <c r="J207" s="19">
        <v>1295</v>
      </c>
      <c r="K207" s="19">
        <f t="shared" si="19"/>
        <v>8</v>
      </c>
      <c r="L207" s="18">
        <f t="shared" si="20"/>
        <v>2</v>
      </c>
      <c r="M207" s="19">
        <v>3</v>
      </c>
      <c r="N207" s="18">
        <f t="shared" si="23"/>
        <v>2</v>
      </c>
      <c r="O207" s="20">
        <f t="shared" si="21"/>
        <v>6</v>
      </c>
    </row>
    <row r="208" spans="1:15" x14ac:dyDescent="0.25">
      <c r="A208" s="15" t="s">
        <v>408</v>
      </c>
      <c r="B208" s="16" t="s">
        <v>409</v>
      </c>
      <c r="C208" s="16" t="s">
        <v>422</v>
      </c>
      <c r="D208" s="16" t="s">
        <v>423</v>
      </c>
      <c r="E208" s="17">
        <v>0.99580419580419577</v>
      </c>
      <c r="F208" s="17">
        <v>0.99613568054959212</v>
      </c>
      <c r="G208" s="17">
        <f t="shared" si="22"/>
        <v>3.3148474539634876E-4</v>
      </c>
      <c r="H208" s="18">
        <f t="shared" si="24"/>
        <v>2</v>
      </c>
      <c r="I208" s="19">
        <v>1232</v>
      </c>
      <c r="J208" s="19">
        <v>1192</v>
      </c>
      <c r="K208" s="19">
        <f t="shared" si="19"/>
        <v>-40</v>
      </c>
      <c r="L208" s="18">
        <f t="shared" si="20"/>
        <v>0</v>
      </c>
      <c r="M208" s="19">
        <v>10</v>
      </c>
      <c r="N208" s="18">
        <f t="shared" si="23"/>
        <v>2</v>
      </c>
      <c r="O208" s="20">
        <f t="shared" si="21"/>
        <v>4</v>
      </c>
    </row>
    <row r="209" spans="1:15" x14ac:dyDescent="0.25">
      <c r="A209" s="15" t="s">
        <v>408</v>
      </c>
      <c r="B209" s="16" t="s">
        <v>409</v>
      </c>
      <c r="C209" s="16" t="s">
        <v>424</v>
      </c>
      <c r="D209" s="16" t="s">
        <v>425</v>
      </c>
      <c r="E209" s="17">
        <v>0.98945112905884292</v>
      </c>
      <c r="F209" s="17">
        <v>0.9909020817270624</v>
      </c>
      <c r="G209" s="17">
        <f t="shared" si="22"/>
        <v>1.4509526682194851E-3</v>
      </c>
      <c r="H209" s="18">
        <f t="shared" si="24"/>
        <v>2</v>
      </c>
      <c r="I209" s="19">
        <v>4119</v>
      </c>
      <c r="J209" s="19">
        <v>4002</v>
      </c>
      <c r="K209" s="19">
        <f t="shared" si="19"/>
        <v>-117</v>
      </c>
      <c r="L209" s="18">
        <f t="shared" si="20"/>
        <v>0</v>
      </c>
      <c r="M209" s="19">
        <v>37</v>
      </c>
      <c r="N209" s="18">
        <f t="shared" si="23"/>
        <v>2</v>
      </c>
      <c r="O209" s="20">
        <f t="shared" si="21"/>
        <v>4</v>
      </c>
    </row>
    <row r="210" spans="1:15" x14ac:dyDescent="0.25">
      <c r="A210" s="15" t="s">
        <v>408</v>
      </c>
      <c r="B210" s="16" t="s">
        <v>409</v>
      </c>
      <c r="C210" s="16" t="s">
        <v>426</v>
      </c>
      <c r="D210" s="16" t="s">
        <v>409</v>
      </c>
      <c r="E210" s="17">
        <v>0.9974854932301741</v>
      </c>
      <c r="F210" s="17">
        <v>0.99739921976592982</v>
      </c>
      <c r="G210" s="17">
        <f t="shared" si="22"/>
        <v>-8.6273464244279729E-5</v>
      </c>
      <c r="H210" s="18">
        <f t="shared" si="24"/>
        <v>2</v>
      </c>
      <c r="I210" s="19">
        <v>4543</v>
      </c>
      <c r="J210" s="19">
        <v>4554</v>
      </c>
      <c r="K210" s="19">
        <f t="shared" si="19"/>
        <v>11</v>
      </c>
      <c r="L210" s="18">
        <f t="shared" si="20"/>
        <v>2</v>
      </c>
      <c r="M210" s="19">
        <v>35</v>
      </c>
      <c r="N210" s="18">
        <f t="shared" si="23"/>
        <v>2</v>
      </c>
      <c r="O210" s="20">
        <f t="shared" si="21"/>
        <v>6</v>
      </c>
    </row>
    <row r="211" spans="1:15" x14ac:dyDescent="0.25">
      <c r="A211" s="15" t="s">
        <v>408</v>
      </c>
      <c r="B211" s="16" t="s">
        <v>409</v>
      </c>
      <c r="C211" s="16" t="s">
        <v>427</v>
      </c>
      <c r="D211" s="16" t="s">
        <v>428</v>
      </c>
      <c r="E211" s="17">
        <v>0.99276741530262658</v>
      </c>
      <c r="F211" s="17">
        <v>0.99285714285714288</v>
      </c>
      <c r="G211" s="17">
        <f t="shared" si="22"/>
        <v>8.9727554516305652E-5</v>
      </c>
      <c r="H211" s="18">
        <f t="shared" si="24"/>
        <v>2</v>
      </c>
      <c r="I211" s="19">
        <v>1908</v>
      </c>
      <c r="J211" s="19">
        <v>1916</v>
      </c>
      <c r="K211" s="19">
        <f t="shared" si="19"/>
        <v>8</v>
      </c>
      <c r="L211" s="18">
        <f t="shared" si="20"/>
        <v>2</v>
      </c>
      <c r="M211" s="19">
        <v>3</v>
      </c>
      <c r="N211" s="18">
        <f t="shared" si="23"/>
        <v>2</v>
      </c>
      <c r="O211" s="20">
        <f t="shared" si="21"/>
        <v>6</v>
      </c>
    </row>
    <row r="212" spans="1:15" x14ac:dyDescent="0.25">
      <c r="A212" s="15" t="s">
        <v>408</v>
      </c>
      <c r="B212" s="16" t="s">
        <v>409</v>
      </c>
      <c r="C212" s="16" t="s">
        <v>429</v>
      </c>
      <c r="D212" s="16" t="s">
        <v>430</v>
      </c>
      <c r="E212" s="17">
        <v>0.99502487562189057</v>
      </c>
      <c r="F212" s="17">
        <v>0.99460431654676262</v>
      </c>
      <c r="G212" s="17">
        <f t="shared" si="22"/>
        <v>-4.2055907512794644E-4</v>
      </c>
      <c r="H212" s="18">
        <f t="shared" si="24"/>
        <v>2</v>
      </c>
      <c r="I212" s="19">
        <v>3976</v>
      </c>
      <c r="J212" s="19">
        <v>3950</v>
      </c>
      <c r="K212" s="19">
        <f t="shared" si="19"/>
        <v>-26</v>
      </c>
      <c r="L212" s="18">
        <f t="shared" si="20"/>
        <v>0</v>
      </c>
      <c r="M212" s="19">
        <v>10</v>
      </c>
      <c r="N212" s="18">
        <f t="shared" si="23"/>
        <v>2</v>
      </c>
      <c r="O212" s="20">
        <f t="shared" si="21"/>
        <v>4</v>
      </c>
    </row>
    <row r="213" spans="1:15" x14ac:dyDescent="0.25">
      <c r="A213" s="15" t="s">
        <v>408</v>
      </c>
      <c r="B213" s="16" t="s">
        <v>409</v>
      </c>
      <c r="C213" s="16" t="s">
        <v>431</v>
      </c>
      <c r="D213" s="16" t="s">
        <v>432</v>
      </c>
      <c r="E213" s="17">
        <v>0.99730700179533216</v>
      </c>
      <c r="F213" s="17">
        <v>0.99747899159663866</v>
      </c>
      <c r="G213" s="17">
        <f t="shared" si="22"/>
        <v>1.7198980130650465E-4</v>
      </c>
      <c r="H213" s="18">
        <f t="shared" si="24"/>
        <v>2</v>
      </c>
      <c r="I213" s="19">
        <v>889</v>
      </c>
      <c r="J213" s="19">
        <v>827</v>
      </c>
      <c r="K213" s="19">
        <f t="shared" si="19"/>
        <v>-62</v>
      </c>
      <c r="L213" s="18">
        <f t="shared" si="20"/>
        <v>0</v>
      </c>
      <c r="M213" s="19">
        <v>6</v>
      </c>
      <c r="N213" s="18">
        <f t="shared" si="23"/>
        <v>2</v>
      </c>
      <c r="O213" s="20">
        <f t="shared" si="21"/>
        <v>4</v>
      </c>
    </row>
    <row r="214" spans="1:15" x14ac:dyDescent="0.25">
      <c r="A214" s="15" t="s">
        <v>408</v>
      </c>
      <c r="B214" s="16" t="s">
        <v>409</v>
      </c>
      <c r="C214" s="16" t="s">
        <v>433</v>
      </c>
      <c r="D214" s="16" t="s">
        <v>68</v>
      </c>
      <c r="E214" s="17">
        <v>0.99768919699595604</v>
      </c>
      <c r="F214" s="17">
        <v>0.99778209037981702</v>
      </c>
      <c r="G214" s="17">
        <f t="shared" si="22"/>
        <v>9.2893383860981338E-5</v>
      </c>
      <c r="H214" s="18">
        <f t="shared" si="24"/>
        <v>2</v>
      </c>
      <c r="I214" s="19">
        <v>2332</v>
      </c>
      <c r="J214" s="19">
        <v>2314</v>
      </c>
      <c r="K214" s="19">
        <f t="shared" si="19"/>
        <v>-18</v>
      </c>
      <c r="L214" s="18">
        <f t="shared" si="20"/>
        <v>0</v>
      </c>
      <c r="M214" s="19">
        <v>16</v>
      </c>
      <c r="N214" s="18">
        <f t="shared" si="23"/>
        <v>2</v>
      </c>
      <c r="O214" s="20">
        <f t="shared" si="21"/>
        <v>4</v>
      </c>
    </row>
    <row r="215" spans="1:15" x14ac:dyDescent="0.25">
      <c r="A215" s="15" t="s">
        <v>408</v>
      </c>
      <c r="B215" s="16" t="s">
        <v>409</v>
      </c>
      <c r="C215" s="16" t="s">
        <v>434</v>
      </c>
      <c r="D215" s="16" t="s">
        <v>435</v>
      </c>
      <c r="E215" s="17">
        <v>0.99798454820288884</v>
      </c>
      <c r="F215" s="17">
        <v>0.99754375191894384</v>
      </c>
      <c r="G215" s="17">
        <f t="shared" si="22"/>
        <v>-4.407962839449997E-4</v>
      </c>
      <c r="H215" s="18">
        <f t="shared" si="24"/>
        <v>2</v>
      </c>
      <c r="I215" s="19">
        <v>2310</v>
      </c>
      <c r="J215" s="19">
        <v>2299</v>
      </c>
      <c r="K215" s="19">
        <f t="shared" si="19"/>
        <v>-11</v>
      </c>
      <c r="L215" s="18">
        <f t="shared" si="20"/>
        <v>0</v>
      </c>
      <c r="M215" s="19">
        <v>37</v>
      </c>
      <c r="N215" s="18">
        <f t="shared" si="23"/>
        <v>2</v>
      </c>
      <c r="O215" s="20">
        <f t="shared" si="21"/>
        <v>4</v>
      </c>
    </row>
    <row r="216" spans="1:15" x14ac:dyDescent="0.25">
      <c r="A216" s="15" t="s">
        <v>408</v>
      </c>
      <c r="B216" s="16" t="s">
        <v>409</v>
      </c>
      <c r="C216" s="16" t="s">
        <v>436</v>
      </c>
      <c r="D216" s="16" t="s">
        <v>437</v>
      </c>
      <c r="E216" s="17">
        <v>0.99762300927026382</v>
      </c>
      <c r="F216" s="17">
        <v>0.99779346866725505</v>
      </c>
      <c r="G216" s="17">
        <f t="shared" si="22"/>
        <v>1.7045939699122936E-4</v>
      </c>
      <c r="H216" s="18">
        <f t="shared" si="24"/>
        <v>2</v>
      </c>
      <c r="I216" s="19">
        <v>2859</v>
      </c>
      <c r="J216" s="19">
        <v>2823</v>
      </c>
      <c r="K216" s="19">
        <f t="shared" si="19"/>
        <v>-36</v>
      </c>
      <c r="L216" s="18">
        <f t="shared" si="20"/>
        <v>0</v>
      </c>
      <c r="M216" s="19">
        <v>30</v>
      </c>
      <c r="N216" s="18">
        <f t="shared" si="23"/>
        <v>2</v>
      </c>
      <c r="O216" s="20">
        <f t="shared" si="21"/>
        <v>4</v>
      </c>
    </row>
    <row r="217" spans="1:15" x14ac:dyDescent="0.25">
      <c r="A217" s="15" t="s">
        <v>408</v>
      </c>
      <c r="B217" s="16" t="s">
        <v>409</v>
      </c>
      <c r="C217" s="16" t="s">
        <v>438</v>
      </c>
      <c r="D217" s="16" t="s">
        <v>439</v>
      </c>
      <c r="E217" s="17">
        <v>0.99672131147540988</v>
      </c>
      <c r="F217" s="17">
        <v>0.99757355171367912</v>
      </c>
      <c r="G217" s="17">
        <f t="shared" si="22"/>
        <v>8.5224023826924178E-4</v>
      </c>
      <c r="H217" s="18">
        <f t="shared" si="24"/>
        <v>2</v>
      </c>
      <c r="I217" s="19">
        <v>2310</v>
      </c>
      <c r="J217" s="19">
        <v>2276</v>
      </c>
      <c r="K217" s="19">
        <f t="shared" si="19"/>
        <v>-34</v>
      </c>
      <c r="L217" s="18">
        <f t="shared" si="20"/>
        <v>0</v>
      </c>
      <c r="M217" s="19">
        <v>8</v>
      </c>
      <c r="N217" s="18">
        <f t="shared" si="23"/>
        <v>2</v>
      </c>
      <c r="O217" s="20">
        <f t="shared" si="21"/>
        <v>4</v>
      </c>
    </row>
    <row r="218" spans="1:15" x14ac:dyDescent="0.25">
      <c r="A218" s="15" t="s">
        <v>408</v>
      </c>
      <c r="B218" s="16" t="s">
        <v>409</v>
      </c>
      <c r="C218" s="16" t="s">
        <v>440</v>
      </c>
      <c r="D218" s="16" t="s">
        <v>441</v>
      </c>
      <c r="E218" s="17">
        <v>0.9954276037256562</v>
      </c>
      <c r="F218" s="17">
        <v>0.99566743053566309</v>
      </c>
      <c r="G218" s="17">
        <f t="shared" si="22"/>
        <v>2.3982681000689343E-4</v>
      </c>
      <c r="H218" s="18">
        <f t="shared" si="24"/>
        <v>2</v>
      </c>
      <c r="I218" s="19">
        <v>59700</v>
      </c>
      <c r="J218" s="19">
        <v>58853</v>
      </c>
      <c r="K218" s="19">
        <f t="shared" si="19"/>
        <v>-847</v>
      </c>
      <c r="L218" s="18">
        <f t="shared" si="20"/>
        <v>0</v>
      </c>
      <c r="M218" s="19">
        <v>341</v>
      </c>
      <c r="N218" s="18">
        <f t="shared" si="23"/>
        <v>2</v>
      </c>
      <c r="O218" s="20">
        <f t="shared" si="21"/>
        <v>4</v>
      </c>
    </row>
    <row r="219" spans="1:15" x14ac:dyDescent="0.25">
      <c r="A219" s="15" t="s">
        <v>408</v>
      </c>
      <c r="B219" s="16" t="s">
        <v>409</v>
      </c>
      <c r="C219" s="16" t="s">
        <v>442</v>
      </c>
      <c r="D219" s="16" t="s">
        <v>443</v>
      </c>
      <c r="E219" s="17">
        <v>0.98381710762907781</v>
      </c>
      <c r="F219" s="17">
        <v>0.98604427333974976</v>
      </c>
      <c r="G219" s="17">
        <f t="shared" si="22"/>
        <v>2.2271657106719411E-3</v>
      </c>
      <c r="H219" s="18">
        <f t="shared" si="24"/>
        <v>2</v>
      </c>
      <c r="I219" s="19">
        <v>2663</v>
      </c>
      <c r="J219" s="19">
        <v>2590</v>
      </c>
      <c r="K219" s="19">
        <f t="shared" si="19"/>
        <v>-73</v>
      </c>
      <c r="L219" s="18">
        <f t="shared" si="20"/>
        <v>0</v>
      </c>
      <c r="M219" s="19">
        <v>4</v>
      </c>
      <c r="N219" s="18">
        <f t="shared" si="23"/>
        <v>2</v>
      </c>
      <c r="O219" s="20">
        <f t="shared" si="21"/>
        <v>4</v>
      </c>
    </row>
    <row r="220" spans="1:15" x14ac:dyDescent="0.25">
      <c r="A220" s="15" t="s">
        <v>408</v>
      </c>
      <c r="B220" s="16" t="s">
        <v>409</v>
      </c>
      <c r="C220" s="16" t="s">
        <v>444</v>
      </c>
      <c r="D220" s="16" t="s">
        <v>445</v>
      </c>
      <c r="E220" s="17">
        <v>0.99184867802278187</v>
      </c>
      <c r="F220" s="17">
        <v>0.99328660282357584</v>
      </c>
      <c r="G220" s="17">
        <f t="shared" si="22"/>
        <v>1.437924800793966E-3</v>
      </c>
      <c r="H220" s="18">
        <f t="shared" si="24"/>
        <v>2</v>
      </c>
      <c r="I220" s="19">
        <v>7056</v>
      </c>
      <c r="J220" s="19">
        <v>6856</v>
      </c>
      <c r="K220" s="19">
        <f t="shared" si="19"/>
        <v>-200</v>
      </c>
      <c r="L220" s="18">
        <f t="shared" si="20"/>
        <v>0</v>
      </c>
      <c r="M220" s="19">
        <v>13</v>
      </c>
      <c r="N220" s="18">
        <f t="shared" si="23"/>
        <v>2</v>
      </c>
      <c r="O220" s="20">
        <f t="shared" si="21"/>
        <v>4</v>
      </c>
    </row>
    <row r="221" spans="1:15" x14ac:dyDescent="0.25">
      <c r="A221" s="15" t="s">
        <v>408</v>
      </c>
      <c r="B221" s="16" t="s">
        <v>409</v>
      </c>
      <c r="C221" s="16" t="s">
        <v>446</v>
      </c>
      <c r="D221" s="16" t="s">
        <v>447</v>
      </c>
      <c r="E221" s="17">
        <v>0.99570942447107558</v>
      </c>
      <c r="F221" s="17">
        <v>0.99574588769143502</v>
      </c>
      <c r="G221" s="17">
        <f t="shared" si="22"/>
        <v>3.6463220359439497E-5</v>
      </c>
      <c r="H221" s="18">
        <f t="shared" si="24"/>
        <v>2</v>
      </c>
      <c r="I221" s="19">
        <v>5225</v>
      </c>
      <c r="J221" s="19">
        <v>5191</v>
      </c>
      <c r="K221" s="19">
        <f t="shared" si="19"/>
        <v>-34</v>
      </c>
      <c r="L221" s="18">
        <f t="shared" si="20"/>
        <v>0</v>
      </c>
      <c r="M221" s="19">
        <v>37</v>
      </c>
      <c r="N221" s="18">
        <f t="shared" si="23"/>
        <v>2</v>
      </c>
      <c r="O221" s="20">
        <f t="shared" si="21"/>
        <v>4</v>
      </c>
    </row>
    <row r="222" spans="1:15" x14ac:dyDescent="0.25">
      <c r="A222" s="15" t="s">
        <v>408</v>
      </c>
      <c r="B222" s="16" t="s">
        <v>409</v>
      </c>
      <c r="C222" s="16" t="s">
        <v>448</v>
      </c>
      <c r="D222" s="16" t="s">
        <v>449</v>
      </c>
      <c r="E222" s="17">
        <v>0.9930142302716688</v>
      </c>
      <c r="F222" s="17">
        <v>0.99259613088129928</v>
      </c>
      <c r="G222" s="17">
        <f t="shared" si="22"/>
        <v>-4.180993903695196E-4</v>
      </c>
      <c r="H222" s="18">
        <f t="shared" si="24"/>
        <v>2</v>
      </c>
      <c r="I222" s="19">
        <v>2298</v>
      </c>
      <c r="J222" s="19">
        <v>2352</v>
      </c>
      <c r="K222" s="19">
        <f t="shared" si="19"/>
        <v>54</v>
      </c>
      <c r="L222" s="18">
        <f t="shared" si="20"/>
        <v>2</v>
      </c>
      <c r="M222" s="19">
        <v>17</v>
      </c>
      <c r="N222" s="18">
        <f t="shared" si="23"/>
        <v>2</v>
      </c>
      <c r="O222" s="20">
        <f t="shared" si="21"/>
        <v>6</v>
      </c>
    </row>
    <row r="223" spans="1:15" x14ac:dyDescent="0.25">
      <c r="A223" s="15" t="s">
        <v>408</v>
      </c>
      <c r="B223" s="16" t="s">
        <v>409</v>
      </c>
      <c r="C223" s="16" t="s">
        <v>450</v>
      </c>
      <c r="D223" s="16" t="s">
        <v>451</v>
      </c>
      <c r="E223" s="17">
        <v>0.99658338671791591</v>
      </c>
      <c r="F223" s="17">
        <v>0.99679101484155641</v>
      </c>
      <c r="G223" s="17">
        <f t="shared" si="22"/>
        <v>2.0762812364050198E-4</v>
      </c>
      <c r="H223" s="18">
        <f t="shared" si="24"/>
        <v>2</v>
      </c>
      <c r="I223" s="19">
        <v>3670</v>
      </c>
      <c r="J223" s="19">
        <v>3641</v>
      </c>
      <c r="K223" s="19">
        <f t="shared" si="19"/>
        <v>-29</v>
      </c>
      <c r="L223" s="18">
        <f t="shared" si="20"/>
        <v>0</v>
      </c>
      <c r="M223" s="19">
        <v>24</v>
      </c>
      <c r="N223" s="18">
        <f t="shared" si="23"/>
        <v>2</v>
      </c>
      <c r="O223" s="20">
        <f t="shared" si="21"/>
        <v>4</v>
      </c>
    </row>
    <row r="224" spans="1:15" x14ac:dyDescent="0.25">
      <c r="A224" s="15" t="s">
        <v>408</v>
      </c>
      <c r="B224" s="16" t="s">
        <v>409</v>
      </c>
      <c r="C224" s="16" t="s">
        <v>452</v>
      </c>
      <c r="D224" s="16" t="s">
        <v>453</v>
      </c>
      <c r="E224" s="17">
        <v>0.99516042301487717</v>
      </c>
      <c r="F224" s="17">
        <v>0.99583687340696692</v>
      </c>
      <c r="G224" s="17">
        <f t="shared" si="22"/>
        <v>6.7645039208974467E-4</v>
      </c>
      <c r="H224" s="18">
        <f t="shared" si="24"/>
        <v>2</v>
      </c>
      <c r="I224" s="19">
        <v>7302</v>
      </c>
      <c r="J224" s="19">
        <v>7249</v>
      </c>
      <c r="K224" s="19">
        <f t="shared" si="19"/>
        <v>-53</v>
      </c>
      <c r="L224" s="18">
        <f t="shared" si="20"/>
        <v>0</v>
      </c>
      <c r="M224" s="19">
        <v>49</v>
      </c>
      <c r="N224" s="18">
        <f t="shared" si="23"/>
        <v>2</v>
      </c>
      <c r="O224" s="20">
        <f t="shared" si="21"/>
        <v>4</v>
      </c>
    </row>
    <row r="225" spans="1:15" x14ac:dyDescent="0.25">
      <c r="A225" s="15" t="s">
        <v>408</v>
      </c>
      <c r="B225" s="16" t="s">
        <v>409</v>
      </c>
      <c r="C225" s="16" t="s">
        <v>454</v>
      </c>
      <c r="D225" s="16" t="s">
        <v>455</v>
      </c>
      <c r="E225" s="17">
        <v>0.99010165864098454</v>
      </c>
      <c r="F225" s="17">
        <v>0.99118295371050702</v>
      </c>
      <c r="G225" s="17">
        <f t="shared" si="22"/>
        <v>1.081295069522481E-3</v>
      </c>
      <c r="H225" s="18">
        <f t="shared" si="24"/>
        <v>2</v>
      </c>
      <c r="I225" s="19">
        <v>2310</v>
      </c>
      <c r="J225" s="19">
        <v>2256</v>
      </c>
      <c r="K225" s="19">
        <f t="shared" si="19"/>
        <v>-54</v>
      </c>
      <c r="L225" s="18">
        <f t="shared" si="20"/>
        <v>0</v>
      </c>
      <c r="M225" s="19">
        <v>4</v>
      </c>
      <c r="N225" s="18">
        <f t="shared" si="23"/>
        <v>2</v>
      </c>
      <c r="O225" s="20">
        <f t="shared" si="21"/>
        <v>4</v>
      </c>
    </row>
    <row r="226" spans="1:15" x14ac:dyDescent="0.25">
      <c r="A226" s="15" t="s">
        <v>408</v>
      </c>
      <c r="B226" s="16" t="s">
        <v>409</v>
      </c>
      <c r="C226" s="16" t="s">
        <v>456</v>
      </c>
      <c r="D226" s="16" t="s">
        <v>457</v>
      </c>
      <c r="E226" s="17">
        <v>0.99599854492542739</v>
      </c>
      <c r="F226" s="17">
        <v>0.99629005059021924</v>
      </c>
      <c r="G226" s="17">
        <f t="shared" si="22"/>
        <v>2.9150566479185791E-4</v>
      </c>
      <c r="H226" s="18">
        <f t="shared" si="24"/>
        <v>2</v>
      </c>
      <c r="I226" s="19">
        <v>1739</v>
      </c>
      <c r="J226" s="19">
        <v>1758</v>
      </c>
      <c r="K226" s="19">
        <f t="shared" si="19"/>
        <v>19</v>
      </c>
      <c r="L226" s="18">
        <f t="shared" si="20"/>
        <v>2</v>
      </c>
      <c r="M226" s="19">
        <v>13</v>
      </c>
      <c r="N226" s="18">
        <f t="shared" si="23"/>
        <v>2</v>
      </c>
      <c r="O226" s="20">
        <f t="shared" si="21"/>
        <v>6</v>
      </c>
    </row>
    <row r="227" spans="1:15" x14ac:dyDescent="0.25">
      <c r="A227" s="15" t="s">
        <v>408</v>
      </c>
      <c r="B227" s="16" t="s">
        <v>409</v>
      </c>
      <c r="C227" s="16" t="s">
        <v>458</v>
      </c>
      <c r="D227" s="16" t="s">
        <v>459</v>
      </c>
      <c r="E227" s="17">
        <v>0.99306903243692823</v>
      </c>
      <c r="F227" s="17">
        <v>0.99612603305785119</v>
      </c>
      <c r="G227" s="17">
        <f t="shared" si="22"/>
        <v>3.0570006209229561E-3</v>
      </c>
      <c r="H227" s="18">
        <f t="shared" si="24"/>
        <v>2</v>
      </c>
      <c r="I227" s="19">
        <v>2583</v>
      </c>
      <c r="J227" s="19">
        <v>2549</v>
      </c>
      <c r="K227" s="19">
        <f t="shared" si="19"/>
        <v>-34</v>
      </c>
      <c r="L227" s="18">
        <f t="shared" si="20"/>
        <v>0</v>
      </c>
      <c r="M227" s="19">
        <v>3</v>
      </c>
      <c r="N227" s="18">
        <f t="shared" si="23"/>
        <v>2</v>
      </c>
      <c r="O227" s="20">
        <f t="shared" si="21"/>
        <v>4</v>
      </c>
    </row>
    <row r="228" spans="1:15" x14ac:dyDescent="0.25">
      <c r="A228" s="15" t="s">
        <v>408</v>
      </c>
      <c r="B228" s="16" t="s">
        <v>409</v>
      </c>
      <c r="C228" s="16" t="s">
        <v>460</v>
      </c>
      <c r="D228" s="16" t="s">
        <v>461</v>
      </c>
      <c r="E228" s="17">
        <v>0.97860479132138012</v>
      </c>
      <c r="F228" s="17">
        <v>0.98135329848848707</v>
      </c>
      <c r="G228" s="17">
        <f t="shared" si="22"/>
        <v>2.7485071671069505E-3</v>
      </c>
      <c r="H228" s="18">
        <f t="shared" si="24"/>
        <v>2</v>
      </c>
      <c r="I228" s="19">
        <v>10707</v>
      </c>
      <c r="J228" s="19">
        <v>10840</v>
      </c>
      <c r="K228" s="19">
        <f t="shared" si="19"/>
        <v>133</v>
      </c>
      <c r="L228" s="18">
        <f t="shared" si="20"/>
        <v>2</v>
      </c>
      <c r="M228" s="19">
        <v>116</v>
      </c>
      <c r="N228" s="18">
        <f t="shared" si="23"/>
        <v>2</v>
      </c>
      <c r="O228" s="20">
        <f t="shared" si="21"/>
        <v>6</v>
      </c>
    </row>
    <row r="229" spans="1:15" x14ac:dyDescent="0.25">
      <c r="A229" s="15" t="s">
        <v>408</v>
      </c>
      <c r="B229" s="16" t="s">
        <v>409</v>
      </c>
      <c r="C229" s="16" t="s">
        <v>462</v>
      </c>
      <c r="D229" s="16" t="s">
        <v>463</v>
      </c>
      <c r="E229" s="17">
        <v>0.99614949037372591</v>
      </c>
      <c r="F229" s="17">
        <v>0.99552334257088038</v>
      </c>
      <c r="G229" s="17">
        <f t="shared" si="22"/>
        <v>-6.2614780284553362E-4</v>
      </c>
      <c r="H229" s="18">
        <f t="shared" si="24"/>
        <v>2</v>
      </c>
      <c r="I229" s="19">
        <v>3139</v>
      </c>
      <c r="J229" s="19">
        <v>3170</v>
      </c>
      <c r="K229" s="19">
        <f t="shared" si="19"/>
        <v>31</v>
      </c>
      <c r="L229" s="18">
        <f t="shared" si="20"/>
        <v>2</v>
      </c>
      <c r="M229" s="19">
        <v>31</v>
      </c>
      <c r="N229" s="18">
        <f t="shared" si="23"/>
        <v>2</v>
      </c>
      <c r="O229" s="20">
        <f t="shared" si="21"/>
        <v>6</v>
      </c>
    </row>
    <row r="230" spans="1:15" x14ac:dyDescent="0.25">
      <c r="A230" s="15" t="s">
        <v>408</v>
      </c>
      <c r="B230" s="16" t="s">
        <v>409</v>
      </c>
      <c r="C230" s="16" t="s">
        <v>464</v>
      </c>
      <c r="D230" s="16" t="s">
        <v>465</v>
      </c>
      <c r="E230" s="17">
        <v>0.99620573355817876</v>
      </c>
      <c r="F230" s="17">
        <v>0.99356395816572807</v>
      </c>
      <c r="G230" s="17">
        <f t="shared" si="22"/>
        <v>-2.6417753924506959E-3</v>
      </c>
      <c r="H230" s="18">
        <f t="shared" si="24"/>
        <v>2</v>
      </c>
      <c r="I230" s="19">
        <v>1389</v>
      </c>
      <c r="J230" s="19">
        <v>1353</v>
      </c>
      <c r="K230" s="19">
        <f t="shared" si="19"/>
        <v>-36</v>
      </c>
      <c r="L230" s="18">
        <f t="shared" si="20"/>
        <v>0</v>
      </c>
      <c r="M230" s="19">
        <v>5</v>
      </c>
      <c r="N230" s="18">
        <f t="shared" si="23"/>
        <v>2</v>
      </c>
      <c r="O230" s="20">
        <f t="shared" si="21"/>
        <v>4</v>
      </c>
    </row>
    <row r="231" spans="1:15" x14ac:dyDescent="0.25">
      <c r="A231" s="15" t="s">
        <v>408</v>
      </c>
      <c r="B231" s="16" t="s">
        <v>409</v>
      </c>
      <c r="C231" s="16" t="s">
        <v>466</v>
      </c>
      <c r="D231" s="16" t="s">
        <v>467</v>
      </c>
      <c r="E231" s="17">
        <v>0.9950731087094723</v>
      </c>
      <c r="F231" s="17">
        <v>0.99617196702002353</v>
      </c>
      <c r="G231" s="17">
        <f t="shared" si="22"/>
        <v>1.0988583105512317E-3</v>
      </c>
      <c r="H231" s="18">
        <f t="shared" si="24"/>
        <v>2</v>
      </c>
      <c r="I231" s="19">
        <v>4054</v>
      </c>
      <c r="J231" s="19">
        <v>3985</v>
      </c>
      <c r="K231" s="19">
        <f t="shared" si="19"/>
        <v>-69</v>
      </c>
      <c r="L231" s="18">
        <f t="shared" si="20"/>
        <v>0</v>
      </c>
      <c r="M231" s="19">
        <v>22</v>
      </c>
      <c r="N231" s="18">
        <f t="shared" si="23"/>
        <v>2</v>
      </c>
      <c r="O231" s="20">
        <f t="shared" si="21"/>
        <v>4</v>
      </c>
    </row>
    <row r="232" spans="1:15" x14ac:dyDescent="0.25">
      <c r="A232" s="15" t="s">
        <v>408</v>
      </c>
      <c r="B232" s="16" t="s">
        <v>409</v>
      </c>
      <c r="C232" s="16" t="s">
        <v>468</v>
      </c>
      <c r="D232" s="16" t="s">
        <v>469</v>
      </c>
      <c r="E232" s="17">
        <v>0.99313725490196081</v>
      </c>
      <c r="F232" s="17">
        <v>0.99207089552238803</v>
      </c>
      <c r="G232" s="17">
        <f t="shared" si="22"/>
        <v>-1.0663593795727788E-3</v>
      </c>
      <c r="H232" s="18">
        <f t="shared" si="24"/>
        <v>2</v>
      </c>
      <c r="I232" s="19">
        <v>1731</v>
      </c>
      <c r="J232" s="19">
        <v>1719</v>
      </c>
      <c r="K232" s="19">
        <f t="shared" si="19"/>
        <v>-12</v>
      </c>
      <c r="L232" s="18">
        <f t="shared" si="20"/>
        <v>0</v>
      </c>
      <c r="M232" s="19">
        <v>13</v>
      </c>
      <c r="N232" s="18">
        <f t="shared" si="23"/>
        <v>2</v>
      </c>
      <c r="O232" s="20">
        <f t="shared" si="21"/>
        <v>4</v>
      </c>
    </row>
    <row r="233" spans="1:15" x14ac:dyDescent="0.25">
      <c r="A233" s="15" t="s">
        <v>408</v>
      </c>
      <c r="B233" s="16" t="s">
        <v>409</v>
      </c>
      <c r="C233" s="16" t="s">
        <v>470</v>
      </c>
      <c r="D233" s="16" t="s">
        <v>471</v>
      </c>
      <c r="E233" s="17">
        <v>0.99619132075900729</v>
      </c>
      <c r="F233" s="17">
        <v>0.9958046214377323</v>
      </c>
      <c r="G233" s="17">
        <f t="shared" si="22"/>
        <v>-3.8669932127499695E-4</v>
      </c>
      <c r="H233" s="18">
        <f t="shared" si="24"/>
        <v>2</v>
      </c>
      <c r="I233" s="19">
        <v>132838</v>
      </c>
      <c r="J233" s="19">
        <v>132716</v>
      </c>
      <c r="K233" s="19">
        <f t="shared" si="19"/>
        <v>-122</v>
      </c>
      <c r="L233" s="18">
        <f t="shared" si="20"/>
        <v>0</v>
      </c>
      <c r="M233" s="19">
        <v>1392</v>
      </c>
      <c r="N233" s="18">
        <f t="shared" si="23"/>
        <v>2</v>
      </c>
      <c r="O233" s="20">
        <f t="shared" si="21"/>
        <v>4</v>
      </c>
    </row>
    <row r="234" spans="1:15" x14ac:dyDescent="0.25">
      <c r="A234" s="15" t="s">
        <v>408</v>
      </c>
      <c r="B234" s="16" t="s">
        <v>409</v>
      </c>
      <c r="C234" s="16" t="s">
        <v>472</v>
      </c>
      <c r="D234" s="16" t="s">
        <v>473</v>
      </c>
      <c r="E234" s="17">
        <v>0.99795035299476198</v>
      </c>
      <c r="F234" s="17">
        <v>0.99782087600784486</v>
      </c>
      <c r="G234" s="17">
        <f t="shared" si="22"/>
        <v>-1.2947698691712084E-4</v>
      </c>
      <c r="H234" s="18">
        <f t="shared" si="24"/>
        <v>2</v>
      </c>
      <c r="I234" s="19">
        <v>3510</v>
      </c>
      <c r="J234" s="19">
        <v>3481</v>
      </c>
      <c r="K234" s="19">
        <f t="shared" si="19"/>
        <v>-29</v>
      </c>
      <c r="L234" s="18">
        <f t="shared" si="20"/>
        <v>0</v>
      </c>
      <c r="M234" s="19">
        <v>6</v>
      </c>
      <c r="N234" s="18">
        <f t="shared" si="23"/>
        <v>2</v>
      </c>
      <c r="O234" s="20">
        <f t="shared" si="21"/>
        <v>4</v>
      </c>
    </row>
    <row r="235" spans="1:15" x14ac:dyDescent="0.25">
      <c r="A235" s="15" t="s">
        <v>408</v>
      </c>
      <c r="B235" s="16" t="s">
        <v>409</v>
      </c>
      <c r="C235" s="16" t="s">
        <v>474</v>
      </c>
      <c r="D235" s="16" t="s">
        <v>475</v>
      </c>
      <c r="E235" s="17">
        <v>0.99548297428769983</v>
      </c>
      <c r="F235" s="17">
        <v>0.99556400506970855</v>
      </c>
      <c r="G235" s="17">
        <f t="shared" si="22"/>
        <v>8.1030782008717495E-5</v>
      </c>
      <c r="H235" s="18">
        <f t="shared" si="24"/>
        <v>2</v>
      </c>
      <c r="I235" s="19">
        <v>1948</v>
      </c>
      <c r="J235" s="19">
        <v>1911</v>
      </c>
      <c r="K235" s="19">
        <f t="shared" si="19"/>
        <v>-37</v>
      </c>
      <c r="L235" s="18">
        <f t="shared" si="20"/>
        <v>0</v>
      </c>
      <c r="M235" s="19">
        <v>1</v>
      </c>
      <c r="N235" s="18">
        <f t="shared" si="23"/>
        <v>2</v>
      </c>
      <c r="O235" s="20">
        <f t="shared" si="21"/>
        <v>4</v>
      </c>
    </row>
    <row r="236" spans="1:15" x14ac:dyDescent="0.25">
      <c r="A236" s="15" t="s">
        <v>408</v>
      </c>
      <c r="B236" s="16" t="s">
        <v>409</v>
      </c>
      <c r="C236" s="16" t="s">
        <v>476</v>
      </c>
      <c r="D236" s="16" t="s">
        <v>477</v>
      </c>
      <c r="E236" s="17">
        <v>0.99425374262815669</v>
      </c>
      <c r="F236" s="17">
        <v>0.99492459396751742</v>
      </c>
      <c r="G236" s="17">
        <f t="shared" si="22"/>
        <v>6.7085133936073404E-4</v>
      </c>
      <c r="H236" s="18">
        <f t="shared" si="24"/>
        <v>2</v>
      </c>
      <c r="I236" s="19">
        <v>3981</v>
      </c>
      <c r="J236" s="19">
        <v>4011</v>
      </c>
      <c r="K236" s="19">
        <f t="shared" si="19"/>
        <v>30</v>
      </c>
      <c r="L236" s="18">
        <f t="shared" si="20"/>
        <v>2</v>
      </c>
      <c r="M236" s="19">
        <v>40</v>
      </c>
      <c r="N236" s="18">
        <f t="shared" si="23"/>
        <v>2</v>
      </c>
      <c r="O236" s="20">
        <f t="shared" si="21"/>
        <v>6</v>
      </c>
    </row>
    <row r="237" spans="1:15" x14ac:dyDescent="0.25">
      <c r="A237" s="15" t="s">
        <v>408</v>
      </c>
      <c r="B237" s="16" t="s">
        <v>409</v>
      </c>
      <c r="C237" s="16" t="s">
        <v>478</v>
      </c>
      <c r="D237" s="16" t="s">
        <v>479</v>
      </c>
      <c r="E237" s="17">
        <v>0.9915433403805497</v>
      </c>
      <c r="F237" s="17">
        <v>0.99287564766839376</v>
      </c>
      <c r="G237" s="17">
        <f t="shared" si="22"/>
        <v>1.3323072878440589E-3</v>
      </c>
      <c r="H237" s="18">
        <f t="shared" si="24"/>
        <v>2</v>
      </c>
      <c r="I237" s="19">
        <v>2868</v>
      </c>
      <c r="J237" s="19">
        <v>2828</v>
      </c>
      <c r="K237" s="19">
        <f t="shared" si="19"/>
        <v>-40</v>
      </c>
      <c r="L237" s="18">
        <f t="shared" si="20"/>
        <v>0</v>
      </c>
      <c r="M237" s="19">
        <v>19</v>
      </c>
      <c r="N237" s="18">
        <f t="shared" si="23"/>
        <v>2</v>
      </c>
      <c r="O237" s="20">
        <f t="shared" si="21"/>
        <v>4</v>
      </c>
    </row>
    <row r="238" spans="1:15" x14ac:dyDescent="0.25">
      <c r="A238" s="15" t="s">
        <v>408</v>
      </c>
      <c r="B238" s="16" t="s">
        <v>409</v>
      </c>
      <c r="C238" s="16" t="s">
        <v>480</v>
      </c>
      <c r="D238" s="16" t="s">
        <v>481</v>
      </c>
      <c r="E238" s="17">
        <v>0.98929783346384759</v>
      </c>
      <c r="F238" s="17">
        <v>0.99124513618677046</v>
      </c>
      <c r="G238" s="17">
        <f t="shared" si="22"/>
        <v>1.9473027229228723E-3</v>
      </c>
      <c r="H238" s="18">
        <f t="shared" si="24"/>
        <v>2</v>
      </c>
      <c r="I238" s="19">
        <v>2443</v>
      </c>
      <c r="J238" s="19">
        <v>2455</v>
      </c>
      <c r="K238" s="19">
        <f t="shared" si="19"/>
        <v>12</v>
      </c>
      <c r="L238" s="18">
        <f t="shared" si="20"/>
        <v>2</v>
      </c>
      <c r="M238" s="19">
        <v>12</v>
      </c>
      <c r="N238" s="18">
        <f t="shared" si="23"/>
        <v>2</v>
      </c>
      <c r="O238" s="20">
        <f t="shared" si="21"/>
        <v>6</v>
      </c>
    </row>
    <row r="239" spans="1:15" x14ac:dyDescent="0.25">
      <c r="A239" s="15" t="s">
        <v>408</v>
      </c>
      <c r="B239" s="16" t="s">
        <v>409</v>
      </c>
      <c r="C239" s="16" t="s">
        <v>482</v>
      </c>
      <c r="D239" s="16" t="s">
        <v>483</v>
      </c>
      <c r="E239" s="17">
        <v>0.9963067182553641</v>
      </c>
      <c r="F239" s="17">
        <v>0.99665439946470391</v>
      </c>
      <c r="G239" s="17">
        <f t="shared" si="22"/>
        <v>3.4768120933981184E-4</v>
      </c>
      <c r="H239" s="18">
        <f t="shared" si="24"/>
        <v>2</v>
      </c>
      <c r="I239" s="19">
        <v>3841</v>
      </c>
      <c r="J239" s="19">
        <v>3758</v>
      </c>
      <c r="K239" s="19">
        <f t="shared" si="19"/>
        <v>-83</v>
      </c>
      <c r="L239" s="18">
        <f t="shared" si="20"/>
        <v>0</v>
      </c>
      <c r="M239" s="19">
        <v>62</v>
      </c>
      <c r="N239" s="18">
        <f t="shared" si="23"/>
        <v>2</v>
      </c>
      <c r="O239" s="20">
        <f t="shared" si="21"/>
        <v>4</v>
      </c>
    </row>
    <row r="240" spans="1:15" x14ac:dyDescent="0.25">
      <c r="A240" s="15" t="s">
        <v>408</v>
      </c>
      <c r="B240" s="16" t="s">
        <v>409</v>
      </c>
      <c r="C240" s="16" t="s">
        <v>484</v>
      </c>
      <c r="D240" s="16" t="s">
        <v>485</v>
      </c>
      <c r="E240" s="17">
        <v>0.99568645952685852</v>
      </c>
      <c r="F240" s="17">
        <v>0.99588945804085249</v>
      </c>
      <c r="G240" s="17">
        <f t="shared" si="22"/>
        <v>2.0299851399396829E-4</v>
      </c>
      <c r="H240" s="18">
        <f t="shared" si="24"/>
        <v>2</v>
      </c>
      <c r="I240" s="19">
        <v>15107</v>
      </c>
      <c r="J240" s="19">
        <v>15238</v>
      </c>
      <c r="K240" s="19">
        <f t="shared" si="19"/>
        <v>131</v>
      </c>
      <c r="L240" s="18">
        <f t="shared" si="20"/>
        <v>2</v>
      </c>
      <c r="M240" s="19">
        <v>69</v>
      </c>
      <c r="N240" s="18">
        <f t="shared" si="23"/>
        <v>2</v>
      </c>
      <c r="O240" s="20">
        <f t="shared" si="21"/>
        <v>6</v>
      </c>
    </row>
    <row r="241" spans="1:15" x14ac:dyDescent="0.25">
      <c r="A241" s="15" t="s">
        <v>408</v>
      </c>
      <c r="B241" s="16" t="s">
        <v>409</v>
      </c>
      <c r="C241" s="16" t="s">
        <v>486</v>
      </c>
      <c r="D241" s="16" t="s">
        <v>487</v>
      </c>
      <c r="E241" s="17">
        <v>0.99730312837108959</v>
      </c>
      <c r="F241" s="17">
        <v>0.99700299700299699</v>
      </c>
      <c r="G241" s="17">
        <f t="shared" si="22"/>
        <v>-3.0013136809259322E-4</v>
      </c>
      <c r="H241" s="18">
        <f t="shared" si="24"/>
        <v>2</v>
      </c>
      <c r="I241" s="19">
        <v>1164</v>
      </c>
      <c r="J241" s="19">
        <v>1143</v>
      </c>
      <c r="K241" s="19">
        <f t="shared" si="19"/>
        <v>-21</v>
      </c>
      <c r="L241" s="18">
        <f t="shared" si="20"/>
        <v>0</v>
      </c>
      <c r="M241" s="19">
        <v>1</v>
      </c>
      <c r="N241" s="18">
        <f t="shared" si="23"/>
        <v>2</v>
      </c>
      <c r="O241" s="20">
        <f t="shared" si="21"/>
        <v>4</v>
      </c>
    </row>
    <row r="242" spans="1:15" x14ac:dyDescent="0.25">
      <c r="A242" s="15" t="s">
        <v>408</v>
      </c>
      <c r="B242" s="16" t="s">
        <v>409</v>
      </c>
      <c r="C242" s="16" t="s">
        <v>488</v>
      </c>
      <c r="D242" s="16" t="s">
        <v>489</v>
      </c>
      <c r="E242" s="17">
        <v>0.99601902023664712</v>
      </c>
      <c r="F242" s="17">
        <v>0.99592348698651612</v>
      </c>
      <c r="G242" s="17">
        <f t="shared" si="22"/>
        <v>-9.5533250131007996E-5</v>
      </c>
      <c r="H242" s="18">
        <f t="shared" si="24"/>
        <v>2</v>
      </c>
      <c r="I242" s="19">
        <v>8502</v>
      </c>
      <c r="J242" s="19">
        <v>8426</v>
      </c>
      <c r="K242" s="19">
        <f t="shared" si="19"/>
        <v>-76</v>
      </c>
      <c r="L242" s="18">
        <f t="shared" si="20"/>
        <v>0</v>
      </c>
      <c r="M242" s="19">
        <v>64</v>
      </c>
      <c r="N242" s="18">
        <f t="shared" si="23"/>
        <v>2</v>
      </c>
      <c r="O242" s="20">
        <f t="shared" si="21"/>
        <v>4</v>
      </c>
    </row>
    <row r="243" spans="1:15" x14ac:dyDescent="0.25">
      <c r="A243" s="15" t="s">
        <v>408</v>
      </c>
      <c r="B243" s="16" t="s">
        <v>409</v>
      </c>
      <c r="C243" s="16" t="s">
        <v>490</v>
      </c>
      <c r="D243" s="16" t="s">
        <v>491</v>
      </c>
      <c r="E243" s="17">
        <v>0.99320130062075085</v>
      </c>
      <c r="F243" s="17">
        <v>0.99374149659863942</v>
      </c>
      <c r="G243" s="17">
        <f t="shared" si="22"/>
        <v>5.4019597788856899E-4</v>
      </c>
      <c r="H243" s="18">
        <f t="shared" si="24"/>
        <v>2</v>
      </c>
      <c r="I243" s="19">
        <v>2470</v>
      </c>
      <c r="J243" s="19">
        <v>2423</v>
      </c>
      <c r="K243" s="19">
        <f t="shared" si="19"/>
        <v>-47</v>
      </c>
      <c r="L243" s="18">
        <f t="shared" si="20"/>
        <v>0</v>
      </c>
      <c r="M243" s="19">
        <v>3</v>
      </c>
      <c r="N243" s="18">
        <f t="shared" si="23"/>
        <v>2</v>
      </c>
      <c r="O243" s="20">
        <f t="shared" si="21"/>
        <v>4</v>
      </c>
    </row>
    <row r="244" spans="1:15" x14ac:dyDescent="0.25">
      <c r="A244" s="15" t="s">
        <v>408</v>
      </c>
      <c r="B244" s="16" t="s">
        <v>409</v>
      </c>
      <c r="C244" s="16" t="s">
        <v>492</v>
      </c>
      <c r="D244" s="16" t="s">
        <v>493</v>
      </c>
      <c r="E244" s="17">
        <v>0.9966301600673968</v>
      </c>
      <c r="F244" s="17">
        <v>0.99602122015915118</v>
      </c>
      <c r="G244" s="17">
        <f t="shared" si="22"/>
        <v>-6.0893990824562039E-4</v>
      </c>
      <c r="H244" s="18">
        <f t="shared" si="24"/>
        <v>2</v>
      </c>
      <c r="I244" s="19">
        <v>3761</v>
      </c>
      <c r="J244" s="19">
        <v>3727</v>
      </c>
      <c r="K244" s="19">
        <f t="shared" si="19"/>
        <v>-34</v>
      </c>
      <c r="L244" s="18">
        <f t="shared" si="20"/>
        <v>0</v>
      </c>
      <c r="M244" s="19">
        <v>17</v>
      </c>
      <c r="N244" s="18">
        <f t="shared" si="23"/>
        <v>2</v>
      </c>
      <c r="O244" s="20">
        <f t="shared" si="21"/>
        <v>4</v>
      </c>
    </row>
    <row r="245" spans="1:15" x14ac:dyDescent="0.25">
      <c r="A245" s="15" t="s">
        <v>408</v>
      </c>
      <c r="B245" s="16" t="s">
        <v>409</v>
      </c>
      <c r="C245" s="16" t="s">
        <v>494</v>
      </c>
      <c r="D245" s="16" t="s">
        <v>495</v>
      </c>
      <c r="E245" s="17">
        <v>0.99673202614379086</v>
      </c>
      <c r="F245" s="17">
        <v>0.99772209567198178</v>
      </c>
      <c r="G245" s="17">
        <f t="shared" si="22"/>
        <v>9.9006952819091776E-4</v>
      </c>
      <c r="H245" s="18">
        <f t="shared" si="24"/>
        <v>2</v>
      </c>
      <c r="I245" s="19">
        <v>1586</v>
      </c>
      <c r="J245" s="19">
        <v>1551</v>
      </c>
      <c r="K245" s="19">
        <f t="shared" si="19"/>
        <v>-35</v>
      </c>
      <c r="L245" s="18">
        <f t="shared" si="20"/>
        <v>0</v>
      </c>
      <c r="M245" s="19">
        <v>6</v>
      </c>
      <c r="N245" s="18">
        <f t="shared" si="23"/>
        <v>2</v>
      </c>
      <c r="O245" s="20">
        <f t="shared" si="21"/>
        <v>4</v>
      </c>
    </row>
    <row r="246" spans="1:15" x14ac:dyDescent="0.25">
      <c r="A246" s="15" t="s">
        <v>408</v>
      </c>
      <c r="B246" s="16" t="s">
        <v>409</v>
      </c>
      <c r="C246" s="16" t="s">
        <v>496</v>
      </c>
      <c r="D246" s="16" t="s">
        <v>497</v>
      </c>
      <c r="E246" s="17">
        <v>0.9929513118391855</v>
      </c>
      <c r="F246" s="17">
        <v>0.99251074278698592</v>
      </c>
      <c r="G246" s="17">
        <f t="shared" si="22"/>
        <v>-4.4056905219957976E-4</v>
      </c>
      <c r="H246" s="18">
        <f t="shared" si="24"/>
        <v>2</v>
      </c>
      <c r="I246" s="19">
        <v>5570</v>
      </c>
      <c r="J246" s="19">
        <v>5536</v>
      </c>
      <c r="K246" s="19">
        <f t="shared" si="19"/>
        <v>-34</v>
      </c>
      <c r="L246" s="18">
        <f t="shared" si="20"/>
        <v>0</v>
      </c>
      <c r="M246" s="19">
        <v>26</v>
      </c>
      <c r="N246" s="18">
        <f t="shared" si="23"/>
        <v>2</v>
      </c>
      <c r="O246" s="20">
        <f t="shared" si="21"/>
        <v>4</v>
      </c>
    </row>
    <row r="247" spans="1:15" x14ac:dyDescent="0.25">
      <c r="A247" s="15" t="s">
        <v>408</v>
      </c>
      <c r="B247" s="16" t="s">
        <v>409</v>
      </c>
      <c r="C247" s="16" t="s">
        <v>498</v>
      </c>
      <c r="D247" s="16" t="s">
        <v>138</v>
      </c>
      <c r="E247" s="17">
        <v>0.99455930359085964</v>
      </c>
      <c r="F247" s="17">
        <v>0.99547231940728542</v>
      </c>
      <c r="G247" s="17">
        <f t="shared" si="22"/>
        <v>9.1301581642577734E-4</v>
      </c>
      <c r="H247" s="18">
        <f t="shared" si="24"/>
        <v>2</v>
      </c>
      <c r="I247" s="19">
        <v>3452</v>
      </c>
      <c r="J247" s="19">
        <v>3347</v>
      </c>
      <c r="K247" s="19">
        <f t="shared" si="19"/>
        <v>-105</v>
      </c>
      <c r="L247" s="18">
        <f t="shared" si="20"/>
        <v>0</v>
      </c>
      <c r="M247" s="19">
        <v>31</v>
      </c>
      <c r="N247" s="18">
        <f t="shared" si="23"/>
        <v>2</v>
      </c>
      <c r="O247" s="20">
        <f t="shared" si="21"/>
        <v>4</v>
      </c>
    </row>
    <row r="248" spans="1:15" x14ac:dyDescent="0.25">
      <c r="A248" s="15" t="s">
        <v>408</v>
      </c>
      <c r="B248" s="16" t="s">
        <v>409</v>
      </c>
      <c r="C248" s="16" t="s">
        <v>499</v>
      </c>
      <c r="D248" s="16" t="s">
        <v>500</v>
      </c>
      <c r="E248" s="17">
        <v>0.99437484019432365</v>
      </c>
      <c r="F248" s="17">
        <v>0.99596487063849992</v>
      </c>
      <c r="G248" s="17">
        <f t="shared" si="22"/>
        <v>1.5900304441762714E-3</v>
      </c>
      <c r="H248" s="18">
        <f t="shared" si="24"/>
        <v>2</v>
      </c>
      <c r="I248" s="19">
        <v>2833</v>
      </c>
      <c r="J248" s="19">
        <v>2751</v>
      </c>
      <c r="K248" s="19">
        <f t="shared" si="19"/>
        <v>-82</v>
      </c>
      <c r="L248" s="18">
        <f t="shared" si="20"/>
        <v>0</v>
      </c>
      <c r="M248" s="19">
        <v>21</v>
      </c>
      <c r="N248" s="18">
        <f t="shared" si="23"/>
        <v>2</v>
      </c>
      <c r="O248" s="20">
        <f t="shared" si="21"/>
        <v>4</v>
      </c>
    </row>
    <row r="249" spans="1:15" x14ac:dyDescent="0.25">
      <c r="A249" s="15" t="s">
        <v>408</v>
      </c>
      <c r="B249" s="16" t="s">
        <v>409</v>
      </c>
      <c r="C249" s="16" t="s">
        <v>501</v>
      </c>
      <c r="D249" s="16" t="s">
        <v>502</v>
      </c>
      <c r="E249" s="17">
        <v>0.99636891793754534</v>
      </c>
      <c r="F249" s="17">
        <v>0.99697885196374625</v>
      </c>
      <c r="G249" s="17">
        <f t="shared" si="22"/>
        <v>6.0993402620090897E-4</v>
      </c>
      <c r="H249" s="18">
        <f t="shared" si="24"/>
        <v>2</v>
      </c>
      <c r="I249" s="19">
        <v>1869</v>
      </c>
      <c r="J249" s="19">
        <v>1848</v>
      </c>
      <c r="K249" s="19">
        <f t="shared" si="19"/>
        <v>-21</v>
      </c>
      <c r="L249" s="18">
        <f t="shared" si="20"/>
        <v>0</v>
      </c>
      <c r="M249" s="19">
        <v>5</v>
      </c>
      <c r="N249" s="18">
        <f t="shared" si="23"/>
        <v>2</v>
      </c>
      <c r="O249" s="20">
        <f t="shared" si="21"/>
        <v>4</v>
      </c>
    </row>
    <row r="250" spans="1:15" x14ac:dyDescent="0.25">
      <c r="A250" s="15" t="s">
        <v>408</v>
      </c>
      <c r="B250" s="16" t="s">
        <v>409</v>
      </c>
      <c r="C250" s="16" t="s">
        <v>503</v>
      </c>
      <c r="D250" s="16" t="s">
        <v>504</v>
      </c>
      <c r="E250" s="17">
        <v>0.99787535410764872</v>
      </c>
      <c r="F250" s="17">
        <v>0.99674054758800523</v>
      </c>
      <c r="G250" s="17">
        <f t="shared" si="22"/>
        <v>-1.1348065196434831E-3</v>
      </c>
      <c r="H250" s="18">
        <f t="shared" si="24"/>
        <v>2</v>
      </c>
      <c r="I250" s="19">
        <v>914</v>
      </c>
      <c r="J250" s="19">
        <v>891</v>
      </c>
      <c r="K250" s="19">
        <f t="shared" si="19"/>
        <v>-23</v>
      </c>
      <c r="L250" s="18">
        <f t="shared" si="20"/>
        <v>0</v>
      </c>
      <c r="M250" s="19">
        <v>2</v>
      </c>
      <c r="N250" s="18">
        <f t="shared" si="23"/>
        <v>2</v>
      </c>
      <c r="O250" s="20">
        <f t="shared" si="21"/>
        <v>4</v>
      </c>
    </row>
    <row r="251" spans="1:15" x14ac:dyDescent="0.25">
      <c r="A251" s="15" t="s">
        <v>408</v>
      </c>
      <c r="B251" s="16" t="s">
        <v>409</v>
      </c>
      <c r="C251" s="16" t="s">
        <v>505</v>
      </c>
      <c r="D251" s="16" t="s">
        <v>506</v>
      </c>
      <c r="E251" s="17">
        <v>0.99231508165225746</v>
      </c>
      <c r="F251" s="17">
        <v>0.99161425576519913</v>
      </c>
      <c r="G251" s="17">
        <f t="shared" si="22"/>
        <v>-7.0082588705833171E-4</v>
      </c>
      <c r="H251" s="18">
        <f t="shared" si="24"/>
        <v>2</v>
      </c>
      <c r="I251" s="19">
        <v>1846</v>
      </c>
      <c r="J251" s="19">
        <v>1785</v>
      </c>
      <c r="K251" s="19">
        <f t="shared" si="19"/>
        <v>-61</v>
      </c>
      <c r="L251" s="18">
        <f t="shared" si="20"/>
        <v>0</v>
      </c>
      <c r="M251" s="19">
        <v>4</v>
      </c>
      <c r="N251" s="18">
        <f t="shared" si="23"/>
        <v>2</v>
      </c>
      <c r="O251" s="20">
        <f t="shared" si="21"/>
        <v>4</v>
      </c>
    </row>
    <row r="252" spans="1:15" x14ac:dyDescent="0.25">
      <c r="A252" s="15" t="s">
        <v>408</v>
      </c>
      <c r="B252" s="16" t="s">
        <v>409</v>
      </c>
      <c r="C252" s="16" t="s">
        <v>507</v>
      </c>
      <c r="D252" s="16" t="s">
        <v>508</v>
      </c>
      <c r="E252" s="17">
        <v>0.98808234019501628</v>
      </c>
      <c r="F252" s="17">
        <v>0.98884862001672702</v>
      </c>
      <c r="G252" s="17">
        <f t="shared" si="22"/>
        <v>7.6627982171073583E-4</v>
      </c>
      <c r="H252" s="18">
        <f t="shared" si="24"/>
        <v>2</v>
      </c>
      <c r="I252" s="19">
        <v>15577</v>
      </c>
      <c r="J252" s="19">
        <v>15570</v>
      </c>
      <c r="K252" s="19">
        <f t="shared" si="19"/>
        <v>-7</v>
      </c>
      <c r="L252" s="18">
        <f t="shared" si="20"/>
        <v>0</v>
      </c>
      <c r="M252" s="19">
        <v>163</v>
      </c>
      <c r="N252" s="18">
        <f t="shared" si="23"/>
        <v>2</v>
      </c>
      <c r="O252" s="20">
        <f t="shared" si="21"/>
        <v>4</v>
      </c>
    </row>
    <row r="253" spans="1:15" x14ac:dyDescent="0.25">
      <c r="A253" s="15" t="s">
        <v>408</v>
      </c>
      <c r="B253" s="16" t="s">
        <v>409</v>
      </c>
      <c r="C253" s="16" t="s">
        <v>509</v>
      </c>
      <c r="D253" s="16" t="s">
        <v>510</v>
      </c>
      <c r="E253" s="17">
        <v>0.99506394435719092</v>
      </c>
      <c r="F253" s="17">
        <v>0.99618482407799913</v>
      </c>
      <c r="G253" s="17">
        <f t="shared" si="22"/>
        <v>1.12087972080821E-3</v>
      </c>
      <c r="H253" s="18">
        <f t="shared" si="24"/>
        <v>2</v>
      </c>
      <c r="I253" s="19">
        <v>2962</v>
      </c>
      <c r="J253" s="19">
        <v>2886</v>
      </c>
      <c r="K253" s="19">
        <f t="shared" si="19"/>
        <v>-76</v>
      </c>
      <c r="L253" s="18">
        <f t="shared" si="20"/>
        <v>0</v>
      </c>
      <c r="M253" s="19">
        <v>6</v>
      </c>
      <c r="N253" s="18">
        <f t="shared" si="23"/>
        <v>2</v>
      </c>
      <c r="O253" s="20">
        <f t="shared" si="21"/>
        <v>4</v>
      </c>
    </row>
    <row r="254" spans="1:15" x14ac:dyDescent="0.25">
      <c r="A254" s="15" t="s">
        <v>408</v>
      </c>
      <c r="B254" s="16" t="s">
        <v>409</v>
      </c>
      <c r="C254" s="16" t="s">
        <v>511</v>
      </c>
      <c r="D254" s="16" t="s">
        <v>512</v>
      </c>
      <c r="E254" s="17">
        <v>0.99674849617948302</v>
      </c>
      <c r="F254" s="17">
        <v>0.99654031287605294</v>
      </c>
      <c r="G254" s="17">
        <f t="shared" si="22"/>
        <v>-2.0818330343008729E-4</v>
      </c>
      <c r="H254" s="18">
        <f t="shared" si="24"/>
        <v>2</v>
      </c>
      <c r="I254" s="19">
        <v>4476</v>
      </c>
      <c r="J254" s="19">
        <v>4435</v>
      </c>
      <c r="K254" s="19">
        <f t="shared" si="19"/>
        <v>-41</v>
      </c>
      <c r="L254" s="18">
        <f t="shared" si="20"/>
        <v>0</v>
      </c>
      <c r="M254" s="19">
        <v>53</v>
      </c>
      <c r="N254" s="18">
        <f t="shared" si="23"/>
        <v>2</v>
      </c>
      <c r="O254" s="20">
        <f t="shared" si="21"/>
        <v>4</v>
      </c>
    </row>
    <row r="255" spans="1:15" x14ac:dyDescent="0.25">
      <c r="A255" s="15" t="s">
        <v>408</v>
      </c>
      <c r="B255" s="16" t="s">
        <v>409</v>
      </c>
      <c r="C255" s="16" t="s">
        <v>513</v>
      </c>
      <c r="D255" s="16" t="s">
        <v>514</v>
      </c>
      <c r="E255" s="17">
        <v>0.99644339063426202</v>
      </c>
      <c r="F255" s="17">
        <v>0.99683114531462202</v>
      </c>
      <c r="G255" s="17">
        <f t="shared" si="22"/>
        <v>3.8775468036000849E-4</v>
      </c>
      <c r="H255" s="18">
        <f t="shared" si="24"/>
        <v>2</v>
      </c>
      <c r="I255" s="19">
        <v>7456</v>
      </c>
      <c r="J255" s="19">
        <v>7453</v>
      </c>
      <c r="K255" s="19">
        <f t="shared" si="19"/>
        <v>-3</v>
      </c>
      <c r="L255" s="18">
        <f t="shared" si="20"/>
        <v>0</v>
      </c>
      <c r="M255" s="19">
        <v>25</v>
      </c>
      <c r="N255" s="18">
        <f t="shared" si="23"/>
        <v>2</v>
      </c>
      <c r="O255" s="20">
        <f t="shared" si="21"/>
        <v>4</v>
      </c>
    </row>
    <row r="256" spans="1:15" x14ac:dyDescent="0.25">
      <c r="A256" s="15" t="s">
        <v>408</v>
      </c>
      <c r="B256" s="16" t="s">
        <v>409</v>
      </c>
      <c r="C256" s="16" t="s">
        <v>515</v>
      </c>
      <c r="D256" s="16" t="s">
        <v>516</v>
      </c>
      <c r="E256" s="17">
        <v>0.99641255605381163</v>
      </c>
      <c r="F256" s="17">
        <v>0.99649122807017543</v>
      </c>
      <c r="G256" s="17">
        <f t="shared" si="22"/>
        <v>7.8672016363801056E-5</v>
      </c>
      <c r="H256" s="18">
        <f t="shared" si="24"/>
        <v>2</v>
      </c>
      <c r="I256" s="19">
        <v>3362</v>
      </c>
      <c r="J256" s="19">
        <v>3327</v>
      </c>
      <c r="K256" s="19">
        <f t="shared" si="19"/>
        <v>-35</v>
      </c>
      <c r="L256" s="18">
        <f t="shared" si="20"/>
        <v>0</v>
      </c>
      <c r="M256" s="19">
        <v>38</v>
      </c>
      <c r="N256" s="18">
        <f t="shared" si="23"/>
        <v>2</v>
      </c>
      <c r="O256" s="20">
        <f t="shared" si="21"/>
        <v>4</v>
      </c>
    </row>
    <row r="257" spans="1:15" x14ac:dyDescent="0.25">
      <c r="A257" s="15" t="s">
        <v>408</v>
      </c>
      <c r="B257" s="16" t="s">
        <v>409</v>
      </c>
      <c r="C257" s="16" t="s">
        <v>517</v>
      </c>
      <c r="D257" s="16" t="s">
        <v>518</v>
      </c>
      <c r="E257" s="17">
        <v>0.99061130815773002</v>
      </c>
      <c r="F257" s="17">
        <v>0.99090381265724792</v>
      </c>
      <c r="G257" s="17">
        <f t="shared" si="22"/>
        <v>2.9250449951789825E-4</v>
      </c>
      <c r="H257" s="18">
        <f t="shared" si="24"/>
        <v>2</v>
      </c>
      <c r="I257" s="19">
        <v>3276</v>
      </c>
      <c r="J257" s="19">
        <v>3292</v>
      </c>
      <c r="K257" s="19">
        <f t="shared" si="19"/>
        <v>16</v>
      </c>
      <c r="L257" s="18">
        <f t="shared" si="20"/>
        <v>2</v>
      </c>
      <c r="M257" s="19">
        <v>25</v>
      </c>
      <c r="N257" s="18">
        <f t="shared" si="23"/>
        <v>2</v>
      </c>
      <c r="O257" s="20">
        <f t="shared" si="21"/>
        <v>6</v>
      </c>
    </row>
    <row r="258" spans="1:15" x14ac:dyDescent="0.25">
      <c r="A258" s="15" t="s">
        <v>408</v>
      </c>
      <c r="B258" s="16" t="s">
        <v>409</v>
      </c>
      <c r="C258" s="16" t="s">
        <v>519</v>
      </c>
      <c r="D258" s="16" t="s">
        <v>520</v>
      </c>
      <c r="E258" s="17">
        <v>0.99405674130004107</v>
      </c>
      <c r="F258" s="17">
        <v>0.99419499230661634</v>
      </c>
      <c r="G258" s="17">
        <f t="shared" si="22"/>
        <v>1.38251006575274E-4</v>
      </c>
      <c r="H258" s="18">
        <f t="shared" si="24"/>
        <v>2</v>
      </c>
      <c r="I258" s="19">
        <v>29055</v>
      </c>
      <c r="J258" s="19">
        <v>29959</v>
      </c>
      <c r="K258" s="19">
        <f t="shared" si="19"/>
        <v>904</v>
      </c>
      <c r="L258" s="18">
        <f t="shared" si="20"/>
        <v>2</v>
      </c>
      <c r="M258" s="19">
        <v>369</v>
      </c>
      <c r="N258" s="18">
        <f t="shared" si="23"/>
        <v>2</v>
      </c>
      <c r="O258" s="20">
        <f t="shared" si="21"/>
        <v>6</v>
      </c>
    </row>
    <row r="259" spans="1:15" x14ac:dyDescent="0.25">
      <c r="A259" s="15" t="s">
        <v>408</v>
      </c>
      <c r="B259" s="16" t="s">
        <v>409</v>
      </c>
      <c r="C259" s="16" t="s">
        <v>521</v>
      </c>
      <c r="D259" s="16" t="s">
        <v>522</v>
      </c>
      <c r="E259" s="17">
        <v>0.99661116841019592</v>
      </c>
      <c r="F259" s="17">
        <v>0.99617996604414261</v>
      </c>
      <c r="G259" s="17">
        <f t="shared" si="22"/>
        <v>-4.3120236605331819E-4</v>
      </c>
      <c r="H259" s="18">
        <f t="shared" si="24"/>
        <v>2</v>
      </c>
      <c r="I259" s="19">
        <v>4219</v>
      </c>
      <c r="J259" s="19">
        <v>4099</v>
      </c>
      <c r="K259" s="19">
        <f t="shared" si="19"/>
        <v>-120</v>
      </c>
      <c r="L259" s="18">
        <f t="shared" si="20"/>
        <v>0</v>
      </c>
      <c r="M259" s="19">
        <v>24</v>
      </c>
      <c r="N259" s="18">
        <f t="shared" si="23"/>
        <v>2</v>
      </c>
      <c r="O259" s="20">
        <f t="shared" si="21"/>
        <v>4</v>
      </c>
    </row>
    <row r="260" spans="1:15" x14ac:dyDescent="0.25">
      <c r="A260" s="15" t="s">
        <v>408</v>
      </c>
      <c r="B260" s="16" t="s">
        <v>409</v>
      </c>
      <c r="C260" s="16" t="s">
        <v>523</v>
      </c>
      <c r="D260" s="16" t="s">
        <v>524</v>
      </c>
      <c r="E260" s="17">
        <v>0.99520562539953117</v>
      </c>
      <c r="F260" s="17">
        <v>0.99487914789020893</v>
      </c>
      <c r="G260" s="17">
        <f t="shared" si="22"/>
        <v>-3.2647750932224273E-4</v>
      </c>
      <c r="H260" s="18">
        <f t="shared" si="24"/>
        <v>2</v>
      </c>
      <c r="I260" s="19">
        <v>7117</v>
      </c>
      <c r="J260" s="19">
        <v>7030</v>
      </c>
      <c r="K260" s="19">
        <f t="shared" si="19"/>
        <v>-87</v>
      </c>
      <c r="L260" s="18">
        <f t="shared" si="20"/>
        <v>0</v>
      </c>
      <c r="M260" s="19">
        <v>31</v>
      </c>
      <c r="N260" s="18">
        <f t="shared" si="23"/>
        <v>2</v>
      </c>
      <c r="O260" s="20">
        <f t="shared" si="21"/>
        <v>4</v>
      </c>
    </row>
    <row r="261" spans="1:15" x14ac:dyDescent="0.25">
      <c r="A261" s="15" t="s">
        <v>408</v>
      </c>
      <c r="B261" s="16" t="s">
        <v>409</v>
      </c>
      <c r="C261" s="16" t="s">
        <v>525</v>
      </c>
      <c r="D261" s="16" t="s">
        <v>526</v>
      </c>
      <c r="E261" s="17">
        <v>0.99475377728035819</v>
      </c>
      <c r="F261" s="17">
        <v>0.99449405761095822</v>
      </c>
      <c r="G261" s="17">
        <f t="shared" si="22"/>
        <v>-2.5971966939997149E-4</v>
      </c>
      <c r="H261" s="18">
        <f t="shared" si="24"/>
        <v>2</v>
      </c>
      <c r="I261" s="19">
        <v>9327</v>
      </c>
      <c r="J261" s="19">
        <v>9424</v>
      </c>
      <c r="K261" s="19">
        <f t="shared" si="19"/>
        <v>97</v>
      </c>
      <c r="L261" s="18">
        <f t="shared" si="20"/>
        <v>2</v>
      </c>
      <c r="M261" s="19">
        <v>93</v>
      </c>
      <c r="N261" s="18">
        <f t="shared" si="23"/>
        <v>2</v>
      </c>
      <c r="O261" s="20">
        <f t="shared" si="21"/>
        <v>6</v>
      </c>
    </row>
    <row r="262" spans="1:15" x14ac:dyDescent="0.25">
      <c r="A262" s="15" t="s">
        <v>408</v>
      </c>
      <c r="B262" s="16" t="s">
        <v>409</v>
      </c>
      <c r="C262" s="16" t="s">
        <v>527</v>
      </c>
      <c r="D262" s="16" t="s">
        <v>528</v>
      </c>
      <c r="E262" s="17">
        <v>0.99611924501675786</v>
      </c>
      <c r="F262" s="17">
        <v>0.99598863446431551</v>
      </c>
      <c r="G262" s="17">
        <f t="shared" si="22"/>
        <v>-1.306105524423451E-4</v>
      </c>
      <c r="H262" s="18">
        <f t="shared" si="24"/>
        <v>2</v>
      </c>
      <c r="I262" s="19">
        <v>4278</v>
      </c>
      <c r="J262" s="19">
        <v>4212</v>
      </c>
      <c r="K262" s="19">
        <f t="shared" si="19"/>
        <v>-66</v>
      </c>
      <c r="L262" s="18">
        <f t="shared" si="20"/>
        <v>0</v>
      </c>
      <c r="M262" s="19">
        <v>31</v>
      </c>
      <c r="N262" s="18">
        <f t="shared" si="23"/>
        <v>2</v>
      </c>
      <c r="O262" s="20">
        <f t="shared" si="21"/>
        <v>4</v>
      </c>
    </row>
    <row r="263" spans="1:15" x14ac:dyDescent="0.25">
      <c r="A263" s="15" t="s">
        <v>408</v>
      </c>
      <c r="B263" s="16" t="s">
        <v>409</v>
      </c>
      <c r="C263" s="16" t="s">
        <v>529</v>
      </c>
      <c r="D263" s="16" t="s">
        <v>530</v>
      </c>
      <c r="E263" s="17">
        <v>0.99294419499679276</v>
      </c>
      <c r="F263" s="17">
        <v>0.99402449955183747</v>
      </c>
      <c r="G263" s="17">
        <f t="shared" si="22"/>
        <v>1.0803045550447088E-3</v>
      </c>
      <c r="H263" s="18">
        <f t="shared" si="24"/>
        <v>2</v>
      </c>
      <c r="I263" s="19">
        <v>1943</v>
      </c>
      <c r="J263" s="19">
        <v>1955</v>
      </c>
      <c r="K263" s="19">
        <f t="shared" ref="K263:K326" si="25">J263-I263</f>
        <v>12</v>
      </c>
      <c r="L263" s="18">
        <f t="shared" ref="L263:L326" si="26">IF(K263&lt;0,0,2)</f>
        <v>2</v>
      </c>
      <c r="M263" s="19">
        <v>16</v>
      </c>
      <c r="N263" s="18">
        <f t="shared" si="23"/>
        <v>2</v>
      </c>
      <c r="O263" s="20">
        <f t="shared" si="21"/>
        <v>6</v>
      </c>
    </row>
    <row r="264" spans="1:15" x14ac:dyDescent="0.25">
      <c r="A264" s="15" t="s">
        <v>408</v>
      </c>
      <c r="B264" s="16" t="s">
        <v>409</v>
      </c>
      <c r="C264" s="16" t="s">
        <v>531</v>
      </c>
      <c r="D264" s="16" t="s">
        <v>532</v>
      </c>
      <c r="E264" s="17">
        <v>0.99632985434109411</v>
      </c>
      <c r="F264" s="17">
        <v>0.9960592182341037</v>
      </c>
      <c r="G264" s="17">
        <f t="shared" si="22"/>
        <v>-2.706361069904073E-4</v>
      </c>
      <c r="H264" s="18">
        <f t="shared" si="24"/>
        <v>2</v>
      </c>
      <c r="I264" s="19">
        <v>6576</v>
      </c>
      <c r="J264" s="19">
        <v>6640</v>
      </c>
      <c r="K264" s="19">
        <f t="shared" si="25"/>
        <v>64</v>
      </c>
      <c r="L264" s="18">
        <f t="shared" si="26"/>
        <v>2</v>
      </c>
      <c r="M264" s="19">
        <v>57</v>
      </c>
      <c r="N264" s="18">
        <f t="shared" si="23"/>
        <v>2</v>
      </c>
      <c r="O264" s="20">
        <f t="shared" ref="O264:O327" si="27">+H264+L264+N264</f>
        <v>6</v>
      </c>
    </row>
    <row r="265" spans="1:15" x14ac:dyDescent="0.25">
      <c r="A265" s="15" t="s">
        <v>408</v>
      </c>
      <c r="B265" s="16" t="s">
        <v>409</v>
      </c>
      <c r="C265" s="16" t="s">
        <v>533</v>
      </c>
      <c r="D265" s="16" t="s">
        <v>534</v>
      </c>
      <c r="E265" s="17">
        <v>0.99644444444444447</v>
      </c>
      <c r="F265" s="17">
        <v>0.99591002044989774</v>
      </c>
      <c r="G265" s="17">
        <f t="shared" ref="G265:G328" si="28">F265-E265</f>
        <v>-5.3442399454672884E-4</v>
      </c>
      <c r="H265" s="18">
        <f t="shared" si="24"/>
        <v>2</v>
      </c>
      <c r="I265" s="19">
        <v>1489</v>
      </c>
      <c r="J265" s="19">
        <v>1455</v>
      </c>
      <c r="K265" s="19">
        <f t="shared" si="25"/>
        <v>-34</v>
      </c>
      <c r="L265" s="18">
        <f t="shared" si="26"/>
        <v>0</v>
      </c>
      <c r="M265" s="19">
        <v>5</v>
      </c>
      <c r="N265" s="18">
        <f t="shared" ref="N265:N328" si="29">IF(M265&gt;=1,2,0)</f>
        <v>2</v>
      </c>
      <c r="O265" s="20">
        <f t="shared" si="27"/>
        <v>4</v>
      </c>
    </row>
    <row r="266" spans="1:15" x14ac:dyDescent="0.25">
      <c r="A266" s="15" t="s">
        <v>408</v>
      </c>
      <c r="B266" s="16" t="s">
        <v>409</v>
      </c>
      <c r="C266" s="16" t="s">
        <v>535</v>
      </c>
      <c r="D266" s="16" t="s">
        <v>536</v>
      </c>
      <c r="E266" s="17">
        <v>0.99823819591261453</v>
      </c>
      <c r="F266" s="17">
        <v>0.99799129561432876</v>
      </c>
      <c r="G266" s="17">
        <f t="shared" si="28"/>
        <v>-2.4690029828577931E-4</v>
      </c>
      <c r="H266" s="18">
        <f t="shared" ref="H266:H329" si="30">IF(G266&gt;=-0.5%,2,0)</f>
        <v>2</v>
      </c>
      <c r="I266" s="19">
        <v>2422</v>
      </c>
      <c r="J266" s="19">
        <v>2422</v>
      </c>
      <c r="K266" s="19">
        <f t="shared" si="25"/>
        <v>0</v>
      </c>
      <c r="L266" s="18">
        <f t="shared" si="26"/>
        <v>2</v>
      </c>
      <c r="M266" s="19">
        <v>8</v>
      </c>
      <c r="N266" s="18">
        <f t="shared" si="29"/>
        <v>2</v>
      </c>
      <c r="O266" s="20">
        <f t="shared" si="27"/>
        <v>6</v>
      </c>
    </row>
    <row r="267" spans="1:15" x14ac:dyDescent="0.25">
      <c r="A267" s="15" t="s">
        <v>408</v>
      </c>
      <c r="B267" s="16" t="s">
        <v>409</v>
      </c>
      <c r="C267" s="16" t="s">
        <v>537</v>
      </c>
      <c r="D267" s="16" t="s">
        <v>538</v>
      </c>
      <c r="E267" s="17">
        <v>0.99667434872662564</v>
      </c>
      <c r="F267" s="17">
        <v>0.99620172447253874</v>
      </c>
      <c r="G267" s="17">
        <f t="shared" si="28"/>
        <v>-4.7262425408689523E-4</v>
      </c>
      <c r="H267" s="18">
        <f t="shared" si="30"/>
        <v>2</v>
      </c>
      <c r="I267" s="19">
        <v>35994</v>
      </c>
      <c r="J267" s="19">
        <v>36454</v>
      </c>
      <c r="K267" s="19">
        <f t="shared" si="25"/>
        <v>460</v>
      </c>
      <c r="L267" s="18">
        <f t="shared" si="26"/>
        <v>2</v>
      </c>
      <c r="M267" s="19">
        <v>336</v>
      </c>
      <c r="N267" s="18">
        <f t="shared" si="29"/>
        <v>2</v>
      </c>
      <c r="O267" s="20">
        <f t="shared" si="27"/>
        <v>6</v>
      </c>
    </row>
    <row r="268" spans="1:15" x14ac:dyDescent="0.25">
      <c r="A268" s="15" t="s">
        <v>408</v>
      </c>
      <c r="B268" s="16" t="s">
        <v>409</v>
      </c>
      <c r="C268" s="16" t="s">
        <v>539</v>
      </c>
      <c r="D268" s="16" t="s">
        <v>540</v>
      </c>
      <c r="E268" s="17">
        <v>0.9966216216216216</v>
      </c>
      <c r="F268" s="17">
        <v>0.99599519423307969</v>
      </c>
      <c r="G268" s="17">
        <f t="shared" si="28"/>
        <v>-6.2642738854190583E-4</v>
      </c>
      <c r="H268" s="18">
        <f t="shared" si="30"/>
        <v>2</v>
      </c>
      <c r="I268" s="19">
        <v>1711</v>
      </c>
      <c r="J268" s="19">
        <v>1649</v>
      </c>
      <c r="K268" s="19">
        <f t="shared" si="25"/>
        <v>-62</v>
      </c>
      <c r="L268" s="18">
        <f t="shared" si="26"/>
        <v>0</v>
      </c>
      <c r="M268" s="19">
        <v>7</v>
      </c>
      <c r="N268" s="18">
        <f t="shared" si="29"/>
        <v>2</v>
      </c>
      <c r="O268" s="20">
        <f t="shared" si="27"/>
        <v>4</v>
      </c>
    </row>
    <row r="269" spans="1:15" x14ac:dyDescent="0.25">
      <c r="A269" s="15" t="s">
        <v>408</v>
      </c>
      <c r="B269" s="16" t="s">
        <v>409</v>
      </c>
      <c r="C269" s="16" t="s">
        <v>541</v>
      </c>
      <c r="D269" s="16" t="s">
        <v>542</v>
      </c>
      <c r="E269" s="17">
        <v>0.98441558441558441</v>
      </c>
      <c r="F269" s="17">
        <v>0.98446601941747569</v>
      </c>
      <c r="G269" s="17">
        <f t="shared" si="28"/>
        <v>5.0435001891280251E-5</v>
      </c>
      <c r="H269" s="18">
        <f t="shared" si="30"/>
        <v>2</v>
      </c>
      <c r="I269" s="19">
        <v>1307</v>
      </c>
      <c r="J269" s="19">
        <v>1277</v>
      </c>
      <c r="K269" s="19">
        <f t="shared" si="25"/>
        <v>-30</v>
      </c>
      <c r="L269" s="18">
        <f t="shared" si="26"/>
        <v>0</v>
      </c>
      <c r="M269" s="19">
        <v>13</v>
      </c>
      <c r="N269" s="18">
        <f t="shared" si="29"/>
        <v>2</v>
      </c>
      <c r="O269" s="20">
        <f t="shared" si="27"/>
        <v>4</v>
      </c>
    </row>
    <row r="270" spans="1:15" x14ac:dyDescent="0.25">
      <c r="A270" s="15" t="s">
        <v>408</v>
      </c>
      <c r="B270" s="16" t="s">
        <v>409</v>
      </c>
      <c r="C270" s="16" t="s">
        <v>543</v>
      </c>
      <c r="D270" s="16" t="s">
        <v>544</v>
      </c>
      <c r="E270" s="17">
        <v>0.99645345155161491</v>
      </c>
      <c r="F270" s="17">
        <v>0.99728389230042513</v>
      </c>
      <c r="G270" s="17">
        <f t="shared" si="28"/>
        <v>8.3044074881022389E-4</v>
      </c>
      <c r="H270" s="18">
        <f t="shared" si="30"/>
        <v>2</v>
      </c>
      <c r="I270" s="19">
        <v>5607</v>
      </c>
      <c r="J270" s="19">
        <v>5566</v>
      </c>
      <c r="K270" s="19">
        <f t="shared" si="25"/>
        <v>-41</v>
      </c>
      <c r="L270" s="18">
        <f t="shared" si="26"/>
        <v>0</v>
      </c>
      <c r="M270" s="19">
        <v>13</v>
      </c>
      <c r="N270" s="18">
        <f t="shared" si="29"/>
        <v>2</v>
      </c>
      <c r="O270" s="20">
        <f t="shared" si="27"/>
        <v>4</v>
      </c>
    </row>
    <row r="271" spans="1:15" x14ac:dyDescent="0.25">
      <c r="A271" s="15" t="s">
        <v>408</v>
      </c>
      <c r="B271" s="16" t="s">
        <v>409</v>
      </c>
      <c r="C271" s="16" t="s">
        <v>545</v>
      </c>
      <c r="D271" s="16" t="s">
        <v>546</v>
      </c>
      <c r="E271" s="17">
        <v>0.99546765554182115</v>
      </c>
      <c r="F271" s="17">
        <v>0.99725705329153602</v>
      </c>
      <c r="G271" s="17">
        <f t="shared" si="28"/>
        <v>1.7893977497148716E-3</v>
      </c>
      <c r="H271" s="18">
        <f>IF(G271&gt;=-0.5%,2,0)</f>
        <v>2</v>
      </c>
      <c r="I271" s="19">
        <v>1860</v>
      </c>
      <c r="J271" s="19">
        <v>1856</v>
      </c>
      <c r="K271" s="19">
        <f t="shared" si="25"/>
        <v>-4</v>
      </c>
      <c r="L271" s="18">
        <f t="shared" si="26"/>
        <v>0</v>
      </c>
      <c r="M271" s="19">
        <v>14</v>
      </c>
      <c r="N271" s="18">
        <f t="shared" si="29"/>
        <v>2</v>
      </c>
      <c r="O271" s="20">
        <f t="shared" si="27"/>
        <v>4</v>
      </c>
    </row>
    <row r="272" spans="1:15" x14ac:dyDescent="0.25">
      <c r="A272" s="15" t="s">
        <v>408</v>
      </c>
      <c r="B272" s="16" t="s">
        <v>409</v>
      </c>
      <c r="C272" s="16" t="s">
        <v>547</v>
      </c>
      <c r="D272" s="16" t="s">
        <v>548</v>
      </c>
      <c r="E272" s="17">
        <v>0.99581480512686371</v>
      </c>
      <c r="F272" s="17">
        <v>0.99630996309963105</v>
      </c>
      <c r="G272" s="17">
        <f t="shared" si="28"/>
        <v>4.9515797276733498E-4</v>
      </c>
      <c r="H272" s="18">
        <f t="shared" si="30"/>
        <v>2</v>
      </c>
      <c r="I272" s="19">
        <v>3575</v>
      </c>
      <c r="J272" s="19">
        <v>3459</v>
      </c>
      <c r="K272" s="19">
        <f t="shared" si="25"/>
        <v>-116</v>
      </c>
      <c r="L272" s="18">
        <f t="shared" si="26"/>
        <v>0</v>
      </c>
      <c r="M272" s="19">
        <v>43</v>
      </c>
      <c r="N272" s="18">
        <f t="shared" si="29"/>
        <v>2</v>
      </c>
      <c r="O272" s="20">
        <f t="shared" si="27"/>
        <v>4</v>
      </c>
    </row>
    <row r="273" spans="1:15" x14ac:dyDescent="0.25">
      <c r="A273" s="15" t="s">
        <v>408</v>
      </c>
      <c r="B273" s="16" t="s">
        <v>409</v>
      </c>
      <c r="C273" s="16" t="s">
        <v>549</v>
      </c>
      <c r="D273" s="16" t="s">
        <v>550</v>
      </c>
      <c r="E273" s="17">
        <v>0.99341355288157063</v>
      </c>
      <c r="F273" s="17">
        <v>0.99382055852644091</v>
      </c>
      <c r="G273" s="17">
        <f t="shared" si="28"/>
        <v>4.0700564487028412E-4</v>
      </c>
      <c r="H273" s="18">
        <f t="shared" si="30"/>
        <v>2</v>
      </c>
      <c r="I273" s="19">
        <v>5624</v>
      </c>
      <c r="J273" s="19">
        <v>5534</v>
      </c>
      <c r="K273" s="19">
        <f t="shared" si="25"/>
        <v>-90</v>
      </c>
      <c r="L273" s="18">
        <f t="shared" si="26"/>
        <v>0</v>
      </c>
      <c r="M273" s="19">
        <v>46</v>
      </c>
      <c r="N273" s="18">
        <f t="shared" si="29"/>
        <v>2</v>
      </c>
      <c r="O273" s="20">
        <f t="shared" si="27"/>
        <v>4</v>
      </c>
    </row>
    <row r="274" spans="1:15" x14ac:dyDescent="0.25">
      <c r="A274" s="15" t="s">
        <v>408</v>
      </c>
      <c r="B274" s="16" t="s">
        <v>409</v>
      </c>
      <c r="C274" s="16" t="s">
        <v>551</v>
      </c>
      <c r="D274" s="16" t="s">
        <v>552</v>
      </c>
      <c r="E274" s="17">
        <v>0.99492385786802029</v>
      </c>
      <c r="F274" s="17">
        <v>0.99392807099486224</v>
      </c>
      <c r="G274" s="17">
        <f t="shared" si="28"/>
        <v>-9.9578687315804437E-4</v>
      </c>
      <c r="H274" s="18">
        <f t="shared" si="30"/>
        <v>2</v>
      </c>
      <c r="I274" s="19">
        <v>1468</v>
      </c>
      <c r="J274" s="19">
        <v>1452</v>
      </c>
      <c r="K274" s="19">
        <f t="shared" si="25"/>
        <v>-16</v>
      </c>
      <c r="L274" s="18">
        <f t="shared" si="26"/>
        <v>0</v>
      </c>
      <c r="M274" s="19">
        <v>9</v>
      </c>
      <c r="N274" s="18">
        <f t="shared" si="29"/>
        <v>2</v>
      </c>
      <c r="O274" s="20">
        <f t="shared" si="27"/>
        <v>4</v>
      </c>
    </row>
    <row r="275" spans="1:15" x14ac:dyDescent="0.25">
      <c r="A275" s="15" t="s">
        <v>408</v>
      </c>
      <c r="B275" s="16" t="s">
        <v>409</v>
      </c>
      <c r="C275" s="16" t="s">
        <v>553</v>
      </c>
      <c r="D275" s="16" t="s">
        <v>554</v>
      </c>
      <c r="E275" s="17">
        <v>0.99406295935704336</v>
      </c>
      <c r="F275" s="17">
        <v>0.99437155008596512</v>
      </c>
      <c r="G275" s="17">
        <f t="shared" si="28"/>
        <v>3.0859072892175377E-4</v>
      </c>
      <c r="H275" s="18">
        <f t="shared" si="30"/>
        <v>2</v>
      </c>
      <c r="I275" s="19">
        <v>49266</v>
      </c>
      <c r="J275" s="19">
        <v>49334</v>
      </c>
      <c r="K275" s="19">
        <f t="shared" si="25"/>
        <v>68</v>
      </c>
      <c r="L275" s="18">
        <f t="shared" si="26"/>
        <v>2</v>
      </c>
      <c r="M275" s="19">
        <v>679</v>
      </c>
      <c r="N275" s="18">
        <f t="shared" si="29"/>
        <v>2</v>
      </c>
      <c r="O275" s="20">
        <f t="shared" si="27"/>
        <v>6</v>
      </c>
    </row>
    <row r="276" spans="1:15" x14ac:dyDescent="0.25">
      <c r="A276" s="15" t="s">
        <v>408</v>
      </c>
      <c r="B276" s="16" t="s">
        <v>409</v>
      </c>
      <c r="C276" s="16" t="s">
        <v>555</v>
      </c>
      <c r="D276" s="16" t="s">
        <v>556</v>
      </c>
      <c r="E276" s="17">
        <v>0.99463299131807414</v>
      </c>
      <c r="F276" s="17">
        <v>0.99447101016138673</v>
      </c>
      <c r="G276" s="17">
        <f t="shared" si="28"/>
        <v>-1.6198115668741853E-4</v>
      </c>
      <c r="H276" s="18">
        <f t="shared" si="30"/>
        <v>2</v>
      </c>
      <c r="I276" s="19">
        <v>4026</v>
      </c>
      <c r="J276" s="19">
        <v>4048</v>
      </c>
      <c r="K276" s="19">
        <f t="shared" si="25"/>
        <v>22</v>
      </c>
      <c r="L276" s="18">
        <f t="shared" si="26"/>
        <v>2</v>
      </c>
      <c r="M276" s="19">
        <v>25</v>
      </c>
      <c r="N276" s="18">
        <f t="shared" si="29"/>
        <v>2</v>
      </c>
      <c r="O276" s="20">
        <f t="shared" si="27"/>
        <v>6</v>
      </c>
    </row>
    <row r="277" spans="1:15" x14ac:dyDescent="0.25">
      <c r="A277" s="15" t="s">
        <v>408</v>
      </c>
      <c r="B277" s="16" t="s">
        <v>409</v>
      </c>
      <c r="C277" s="16" t="s">
        <v>557</v>
      </c>
      <c r="D277" s="16" t="s">
        <v>558</v>
      </c>
      <c r="E277" s="17">
        <v>0.99610136452241715</v>
      </c>
      <c r="F277" s="17">
        <v>0.99598147986371977</v>
      </c>
      <c r="G277" s="17">
        <f t="shared" si="28"/>
        <v>-1.1988465869738896E-4</v>
      </c>
      <c r="H277" s="18">
        <f t="shared" si="30"/>
        <v>2</v>
      </c>
      <c r="I277" s="19">
        <v>8634</v>
      </c>
      <c r="J277" s="19">
        <v>8722</v>
      </c>
      <c r="K277" s="19">
        <f t="shared" si="25"/>
        <v>88</v>
      </c>
      <c r="L277" s="18">
        <f t="shared" si="26"/>
        <v>2</v>
      </c>
      <c r="M277" s="19">
        <v>86</v>
      </c>
      <c r="N277" s="18">
        <f t="shared" si="29"/>
        <v>2</v>
      </c>
      <c r="O277" s="20">
        <f t="shared" si="27"/>
        <v>6</v>
      </c>
    </row>
    <row r="278" spans="1:15" x14ac:dyDescent="0.25">
      <c r="A278" s="15" t="s">
        <v>408</v>
      </c>
      <c r="B278" s="16" t="s">
        <v>409</v>
      </c>
      <c r="C278" s="16" t="s">
        <v>559</v>
      </c>
      <c r="D278" s="16" t="s">
        <v>560</v>
      </c>
      <c r="E278" s="17">
        <v>0.99127524799808775</v>
      </c>
      <c r="F278" s="17">
        <v>0.99183353842711708</v>
      </c>
      <c r="G278" s="17">
        <f t="shared" si="28"/>
        <v>5.5829042902932891E-4</v>
      </c>
      <c r="H278" s="18">
        <f t="shared" si="30"/>
        <v>2</v>
      </c>
      <c r="I278" s="19">
        <v>5527</v>
      </c>
      <c r="J278" s="19">
        <v>5673</v>
      </c>
      <c r="K278" s="19">
        <f t="shared" si="25"/>
        <v>146</v>
      </c>
      <c r="L278" s="18">
        <f t="shared" si="26"/>
        <v>2</v>
      </c>
      <c r="M278" s="19">
        <v>160</v>
      </c>
      <c r="N278" s="18">
        <f t="shared" si="29"/>
        <v>2</v>
      </c>
      <c r="O278" s="20">
        <f t="shared" si="27"/>
        <v>6</v>
      </c>
    </row>
    <row r="279" spans="1:15" x14ac:dyDescent="0.25">
      <c r="A279" s="15" t="s">
        <v>408</v>
      </c>
      <c r="B279" s="16" t="s">
        <v>409</v>
      </c>
      <c r="C279" s="16" t="s">
        <v>561</v>
      </c>
      <c r="D279" s="16" t="s">
        <v>562</v>
      </c>
      <c r="E279" s="17">
        <v>0.99311424100156498</v>
      </c>
      <c r="F279" s="17">
        <v>0.9934510250569476</v>
      </c>
      <c r="G279" s="17">
        <f t="shared" si="28"/>
        <v>3.3678405538262179E-4</v>
      </c>
      <c r="H279" s="18">
        <f t="shared" si="30"/>
        <v>2</v>
      </c>
      <c r="I279" s="19">
        <v>1819</v>
      </c>
      <c r="J279" s="19">
        <v>1775</v>
      </c>
      <c r="K279" s="19">
        <f t="shared" si="25"/>
        <v>-44</v>
      </c>
      <c r="L279" s="18">
        <f t="shared" si="26"/>
        <v>0</v>
      </c>
      <c r="M279" s="19">
        <v>3</v>
      </c>
      <c r="N279" s="18">
        <f t="shared" si="29"/>
        <v>2</v>
      </c>
      <c r="O279" s="20">
        <f t="shared" si="27"/>
        <v>4</v>
      </c>
    </row>
    <row r="280" spans="1:15" x14ac:dyDescent="0.25">
      <c r="A280" s="15" t="s">
        <v>408</v>
      </c>
      <c r="B280" s="16" t="s">
        <v>409</v>
      </c>
      <c r="C280" s="16" t="s">
        <v>563</v>
      </c>
      <c r="D280" s="16" t="s">
        <v>564</v>
      </c>
      <c r="E280" s="17">
        <v>0.99629237288135597</v>
      </c>
      <c r="F280" s="17">
        <v>0.99617439006785047</v>
      </c>
      <c r="G280" s="17">
        <f t="shared" si="28"/>
        <v>-1.1798281350550166E-4</v>
      </c>
      <c r="H280" s="18">
        <f t="shared" si="30"/>
        <v>2</v>
      </c>
      <c r="I280" s="19">
        <v>9904</v>
      </c>
      <c r="J280" s="19">
        <v>9837</v>
      </c>
      <c r="K280" s="19">
        <f t="shared" si="25"/>
        <v>-67</v>
      </c>
      <c r="L280" s="18">
        <f t="shared" si="26"/>
        <v>0</v>
      </c>
      <c r="M280" s="19">
        <v>83</v>
      </c>
      <c r="N280" s="18">
        <f t="shared" si="29"/>
        <v>2</v>
      </c>
      <c r="O280" s="20">
        <f t="shared" si="27"/>
        <v>4</v>
      </c>
    </row>
    <row r="281" spans="1:15" x14ac:dyDescent="0.25">
      <c r="A281" s="15" t="s">
        <v>408</v>
      </c>
      <c r="B281" s="16" t="s">
        <v>409</v>
      </c>
      <c r="C281" s="16" t="s">
        <v>565</v>
      </c>
      <c r="D281" s="16" t="s">
        <v>566</v>
      </c>
      <c r="E281" s="17">
        <v>0.98502796972688389</v>
      </c>
      <c r="F281" s="17">
        <v>0.98811728395061726</v>
      </c>
      <c r="G281" s="17">
        <f t="shared" si="28"/>
        <v>3.0893142237333748E-3</v>
      </c>
      <c r="H281" s="18">
        <f t="shared" si="30"/>
        <v>2</v>
      </c>
      <c r="I281" s="19">
        <v>4580</v>
      </c>
      <c r="J281" s="19">
        <v>4708</v>
      </c>
      <c r="K281" s="19">
        <f t="shared" si="25"/>
        <v>128</v>
      </c>
      <c r="L281" s="18">
        <f t="shared" si="26"/>
        <v>2</v>
      </c>
      <c r="M281" s="19">
        <v>128</v>
      </c>
      <c r="N281" s="18">
        <f t="shared" si="29"/>
        <v>2</v>
      </c>
      <c r="O281" s="20">
        <f t="shared" si="27"/>
        <v>6</v>
      </c>
    </row>
    <row r="282" spans="1:15" x14ac:dyDescent="0.25">
      <c r="A282" s="15" t="s">
        <v>408</v>
      </c>
      <c r="B282" s="16" t="s">
        <v>409</v>
      </c>
      <c r="C282" s="16" t="s">
        <v>567</v>
      </c>
      <c r="D282" s="16" t="s">
        <v>568</v>
      </c>
      <c r="E282" s="17">
        <v>0.98884233737596472</v>
      </c>
      <c r="F282" s="17">
        <v>0.98931719403712581</v>
      </c>
      <c r="G282" s="17">
        <f t="shared" si="28"/>
        <v>4.7485666116109382E-4</v>
      </c>
      <c r="H282" s="18">
        <f t="shared" si="30"/>
        <v>2</v>
      </c>
      <c r="I282" s="19">
        <v>22716</v>
      </c>
      <c r="J282" s="19">
        <v>22512</v>
      </c>
      <c r="K282" s="19">
        <f t="shared" si="25"/>
        <v>-204</v>
      </c>
      <c r="L282" s="18">
        <f t="shared" si="26"/>
        <v>0</v>
      </c>
      <c r="M282" s="19">
        <v>384</v>
      </c>
      <c r="N282" s="18">
        <f t="shared" si="29"/>
        <v>2</v>
      </c>
      <c r="O282" s="20">
        <f t="shared" si="27"/>
        <v>4</v>
      </c>
    </row>
    <row r="283" spans="1:15" x14ac:dyDescent="0.25">
      <c r="A283" s="15" t="s">
        <v>408</v>
      </c>
      <c r="B283" s="16" t="s">
        <v>409</v>
      </c>
      <c r="C283" s="16" t="s">
        <v>569</v>
      </c>
      <c r="D283" s="16" t="s">
        <v>570</v>
      </c>
      <c r="E283" s="17">
        <v>0.99828375286041193</v>
      </c>
      <c r="F283" s="17">
        <v>0.9956919763058697</v>
      </c>
      <c r="G283" s="17">
        <f t="shared" si="28"/>
        <v>-2.5917765545422355E-3</v>
      </c>
      <c r="H283" s="18">
        <f t="shared" si="30"/>
        <v>2</v>
      </c>
      <c r="I283" s="19">
        <v>1418</v>
      </c>
      <c r="J283" s="19">
        <v>1415</v>
      </c>
      <c r="K283" s="19">
        <f t="shared" si="25"/>
        <v>-3</v>
      </c>
      <c r="L283" s="18">
        <f t="shared" si="26"/>
        <v>0</v>
      </c>
      <c r="M283" s="19">
        <v>2</v>
      </c>
      <c r="N283" s="18">
        <f t="shared" si="29"/>
        <v>2</v>
      </c>
      <c r="O283" s="20">
        <f t="shared" si="27"/>
        <v>4</v>
      </c>
    </row>
    <row r="284" spans="1:15" x14ac:dyDescent="0.25">
      <c r="A284" s="15" t="s">
        <v>408</v>
      </c>
      <c r="B284" s="16" t="s">
        <v>409</v>
      </c>
      <c r="C284" s="16" t="s">
        <v>571</v>
      </c>
      <c r="D284" s="16" t="s">
        <v>572</v>
      </c>
      <c r="E284" s="17">
        <v>0.99242032730404828</v>
      </c>
      <c r="F284" s="17">
        <v>0.99360236220472442</v>
      </c>
      <c r="G284" s="17">
        <f t="shared" si="28"/>
        <v>1.1820349006761433E-3</v>
      </c>
      <c r="H284" s="18">
        <f t="shared" si="30"/>
        <v>2</v>
      </c>
      <c r="I284" s="19">
        <v>3962</v>
      </c>
      <c r="J284" s="19">
        <v>3863</v>
      </c>
      <c r="K284" s="19">
        <f t="shared" si="25"/>
        <v>-99</v>
      </c>
      <c r="L284" s="18">
        <f t="shared" si="26"/>
        <v>0</v>
      </c>
      <c r="M284" s="19">
        <v>17</v>
      </c>
      <c r="N284" s="18">
        <f t="shared" si="29"/>
        <v>2</v>
      </c>
      <c r="O284" s="20">
        <f t="shared" si="27"/>
        <v>4</v>
      </c>
    </row>
    <row r="285" spans="1:15" x14ac:dyDescent="0.25">
      <c r="A285" s="15" t="s">
        <v>408</v>
      </c>
      <c r="B285" s="16" t="s">
        <v>409</v>
      </c>
      <c r="C285" s="16" t="s">
        <v>573</v>
      </c>
      <c r="D285" s="16" t="s">
        <v>574</v>
      </c>
      <c r="E285" s="17">
        <v>0.9941471571906354</v>
      </c>
      <c r="F285" s="17">
        <v>0.99656635023227635</v>
      </c>
      <c r="G285" s="17">
        <f t="shared" si="28"/>
        <v>2.4191930416409546E-3</v>
      </c>
      <c r="H285" s="18">
        <f t="shared" si="30"/>
        <v>2</v>
      </c>
      <c r="I285" s="19">
        <v>3615</v>
      </c>
      <c r="J285" s="19">
        <v>3570</v>
      </c>
      <c r="K285" s="19">
        <f t="shared" si="25"/>
        <v>-45</v>
      </c>
      <c r="L285" s="18">
        <f t="shared" si="26"/>
        <v>0</v>
      </c>
      <c r="M285" s="19">
        <v>23</v>
      </c>
      <c r="N285" s="18">
        <f t="shared" si="29"/>
        <v>2</v>
      </c>
      <c r="O285" s="20">
        <f t="shared" si="27"/>
        <v>4</v>
      </c>
    </row>
    <row r="286" spans="1:15" x14ac:dyDescent="0.25">
      <c r="A286" s="15" t="s">
        <v>408</v>
      </c>
      <c r="B286" s="16" t="s">
        <v>409</v>
      </c>
      <c r="C286" s="16" t="s">
        <v>575</v>
      </c>
      <c r="D286" s="16" t="s">
        <v>576</v>
      </c>
      <c r="E286" s="17">
        <v>0.99041614123581334</v>
      </c>
      <c r="F286" s="17">
        <v>0.99160055996266916</v>
      </c>
      <c r="G286" s="17">
        <f t="shared" si="28"/>
        <v>1.1844187268558182E-3</v>
      </c>
      <c r="H286" s="18">
        <f t="shared" si="30"/>
        <v>2</v>
      </c>
      <c r="I286" s="19">
        <v>2786</v>
      </c>
      <c r="J286" s="19">
        <v>2699</v>
      </c>
      <c r="K286" s="19">
        <f t="shared" si="25"/>
        <v>-87</v>
      </c>
      <c r="L286" s="18">
        <f t="shared" si="26"/>
        <v>0</v>
      </c>
      <c r="M286" s="19">
        <v>9</v>
      </c>
      <c r="N286" s="18">
        <f t="shared" si="29"/>
        <v>2</v>
      </c>
      <c r="O286" s="20">
        <f t="shared" si="27"/>
        <v>4</v>
      </c>
    </row>
    <row r="287" spans="1:15" x14ac:dyDescent="0.25">
      <c r="A287" s="15" t="s">
        <v>408</v>
      </c>
      <c r="B287" s="16" t="s">
        <v>409</v>
      </c>
      <c r="C287" s="16" t="s">
        <v>577</v>
      </c>
      <c r="D287" s="16" t="s">
        <v>578</v>
      </c>
      <c r="E287" s="17">
        <v>0.99646954986760816</v>
      </c>
      <c r="F287" s="17">
        <v>0.99578177727784023</v>
      </c>
      <c r="G287" s="17">
        <f t="shared" si="28"/>
        <v>-6.877725897679321E-4</v>
      </c>
      <c r="H287" s="18">
        <f t="shared" si="30"/>
        <v>2</v>
      </c>
      <c r="I287" s="19">
        <v>2269</v>
      </c>
      <c r="J287" s="19">
        <v>2245</v>
      </c>
      <c r="K287" s="19">
        <f t="shared" si="25"/>
        <v>-24</v>
      </c>
      <c r="L287" s="18">
        <f t="shared" si="26"/>
        <v>0</v>
      </c>
      <c r="M287" s="19">
        <v>22</v>
      </c>
      <c r="N287" s="18">
        <f t="shared" si="29"/>
        <v>2</v>
      </c>
      <c r="O287" s="20">
        <f t="shared" si="27"/>
        <v>4</v>
      </c>
    </row>
    <row r="288" spans="1:15" x14ac:dyDescent="0.25">
      <c r="A288" s="15" t="s">
        <v>408</v>
      </c>
      <c r="B288" s="16" t="s">
        <v>409</v>
      </c>
      <c r="C288" s="16" t="s">
        <v>579</v>
      </c>
      <c r="D288" s="16" t="s">
        <v>580</v>
      </c>
      <c r="E288" s="17">
        <v>0.99338506551329342</v>
      </c>
      <c r="F288" s="17">
        <v>0.99319009040742046</v>
      </c>
      <c r="G288" s="17">
        <f t="shared" si="28"/>
        <v>-1.9497510587296318E-4</v>
      </c>
      <c r="H288" s="18">
        <f t="shared" si="30"/>
        <v>2</v>
      </c>
      <c r="I288" s="19">
        <v>5743</v>
      </c>
      <c r="J288" s="19">
        <v>5889</v>
      </c>
      <c r="K288" s="19">
        <f t="shared" si="25"/>
        <v>146</v>
      </c>
      <c r="L288" s="18">
        <f t="shared" si="26"/>
        <v>2</v>
      </c>
      <c r="M288" s="19">
        <v>162</v>
      </c>
      <c r="N288" s="18">
        <f t="shared" si="29"/>
        <v>2</v>
      </c>
      <c r="O288" s="20">
        <f t="shared" si="27"/>
        <v>6</v>
      </c>
    </row>
    <row r="289" spans="1:15" x14ac:dyDescent="0.25">
      <c r="A289" s="15" t="s">
        <v>408</v>
      </c>
      <c r="B289" s="16" t="s">
        <v>409</v>
      </c>
      <c r="C289" s="16" t="s">
        <v>581</v>
      </c>
      <c r="D289" s="16" t="s">
        <v>582</v>
      </c>
      <c r="E289" s="17">
        <v>0.99281183932346728</v>
      </c>
      <c r="F289" s="17">
        <v>0.99186265753696534</v>
      </c>
      <c r="G289" s="17">
        <f t="shared" si="28"/>
        <v>-9.4918178650194029E-4</v>
      </c>
      <c r="H289" s="18">
        <f t="shared" si="30"/>
        <v>2</v>
      </c>
      <c r="I289" s="19">
        <v>7617</v>
      </c>
      <c r="J289" s="19">
        <v>7681</v>
      </c>
      <c r="K289" s="19">
        <f t="shared" si="25"/>
        <v>64</v>
      </c>
      <c r="L289" s="18">
        <f t="shared" si="26"/>
        <v>2</v>
      </c>
      <c r="M289" s="19">
        <v>49</v>
      </c>
      <c r="N289" s="18">
        <f t="shared" si="29"/>
        <v>2</v>
      </c>
      <c r="O289" s="20">
        <f t="shared" si="27"/>
        <v>6</v>
      </c>
    </row>
    <row r="290" spans="1:15" x14ac:dyDescent="0.25">
      <c r="A290" s="15" t="s">
        <v>408</v>
      </c>
      <c r="B290" s="16" t="s">
        <v>409</v>
      </c>
      <c r="C290" s="16" t="s">
        <v>583</v>
      </c>
      <c r="D290" s="16" t="s">
        <v>584</v>
      </c>
      <c r="E290" s="17">
        <v>0.9963727678571429</v>
      </c>
      <c r="F290" s="17">
        <v>0.99542149205494213</v>
      </c>
      <c r="G290" s="17">
        <f t="shared" si="28"/>
        <v>-9.5127580220077945E-4</v>
      </c>
      <c r="H290" s="18">
        <f t="shared" si="30"/>
        <v>2</v>
      </c>
      <c r="I290" s="19">
        <v>2621</v>
      </c>
      <c r="J290" s="19">
        <v>2606</v>
      </c>
      <c r="K290" s="19">
        <f t="shared" si="25"/>
        <v>-15</v>
      </c>
      <c r="L290" s="18">
        <f t="shared" si="26"/>
        <v>0</v>
      </c>
      <c r="M290" s="19">
        <v>5</v>
      </c>
      <c r="N290" s="18">
        <f t="shared" si="29"/>
        <v>2</v>
      </c>
      <c r="O290" s="20">
        <f t="shared" si="27"/>
        <v>4</v>
      </c>
    </row>
    <row r="291" spans="1:15" x14ac:dyDescent="0.25">
      <c r="A291" s="15" t="s">
        <v>408</v>
      </c>
      <c r="B291" s="16" t="s">
        <v>409</v>
      </c>
      <c r="C291" s="16" t="s">
        <v>585</v>
      </c>
      <c r="D291" s="16" t="s">
        <v>586</v>
      </c>
      <c r="E291" s="17">
        <v>0.99468251485767911</v>
      </c>
      <c r="F291" s="17">
        <v>0.99490050994900514</v>
      </c>
      <c r="G291" s="17">
        <f t="shared" si="28"/>
        <v>2.1799509132602868E-4</v>
      </c>
      <c r="H291" s="18">
        <f t="shared" si="30"/>
        <v>2</v>
      </c>
      <c r="I291" s="19">
        <v>6561</v>
      </c>
      <c r="J291" s="19">
        <v>6539</v>
      </c>
      <c r="K291" s="19">
        <f t="shared" si="25"/>
        <v>-22</v>
      </c>
      <c r="L291" s="18">
        <f t="shared" si="26"/>
        <v>0</v>
      </c>
      <c r="M291" s="19">
        <v>50</v>
      </c>
      <c r="N291" s="18">
        <f t="shared" si="29"/>
        <v>2</v>
      </c>
      <c r="O291" s="20">
        <f t="shared" si="27"/>
        <v>4</v>
      </c>
    </row>
    <row r="292" spans="1:15" x14ac:dyDescent="0.25">
      <c r="A292" s="15" t="s">
        <v>408</v>
      </c>
      <c r="B292" s="16" t="s">
        <v>409</v>
      </c>
      <c r="C292" s="16" t="s">
        <v>587</v>
      </c>
      <c r="D292" s="16" t="s">
        <v>588</v>
      </c>
      <c r="E292" s="17">
        <v>0.98422260470453238</v>
      </c>
      <c r="F292" s="17">
        <v>0.98788368336025845</v>
      </c>
      <c r="G292" s="17">
        <f t="shared" si="28"/>
        <v>3.6610786557260688E-3</v>
      </c>
      <c r="H292" s="18">
        <f t="shared" si="30"/>
        <v>2</v>
      </c>
      <c r="I292" s="19">
        <v>2423</v>
      </c>
      <c r="J292" s="19">
        <v>2447</v>
      </c>
      <c r="K292" s="19">
        <f t="shared" si="25"/>
        <v>24</v>
      </c>
      <c r="L292" s="18">
        <f t="shared" si="26"/>
        <v>2</v>
      </c>
      <c r="M292" s="19">
        <v>35</v>
      </c>
      <c r="N292" s="18">
        <f t="shared" si="29"/>
        <v>2</v>
      </c>
      <c r="O292" s="20">
        <f t="shared" si="27"/>
        <v>6</v>
      </c>
    </row>
    <row r="293" spans="1:15" x14ac:dyDescent="0.25">
      <c r="A293" s="15" t="s">
        <v>408</v>
      </c>
      <c r="B293" s="16" t="s">
        <v>409</v>
      </c>
      <c r="C293" s="16" t="s">
        <v>589</v>
      </c>
      <c r="D293" s="16" t="s">
        <v>590</v>
      </c>
      <c r="E293" s="17">
        <v>0.9956383822363204</v>
      </c>
      <c r="F293" s="17">
        <v>0.9974188790560472</v>
      </c>
      <c r="G293" s="17">
        <f t="shared" si="28"/>
        <v>1.7804968197268067E-3</v>
      </c>
      <c r="H293" s="18">
        <f t="shared" si="30"/>
        <v>2</v>
      </c>
      <c r="I293" s="19">
        <v>1748</v>
      </c>
      <c r="J293" s="19">
        <v>1695</v>
      </c>
      <c r="K293" s="19">
        <f t="shared" si="25"/>
        <v>-53</v>
      </c>
      <c r="L293" s="18">
        <f t="shared" si="26"/>
        <v>0</v>
      </c>
      <c r="M293" s="19">
        <v>11</v>
      </c>
      <c r="N293" s="18">
        <f t="shared" si="29"/>
        <v>2</v>
      </c>
      <c r="O293" s="20">
        <f t="shared" si="27"/>
        <v>4</v>
      </c>
    </row>
    <row r="294" spans="1:15" x14ac:dyDescent="0.25">
      <c r="A294" s="15" t="s">
        <v>408</v>
      </c>
      <c r="B294" s="16" t="s">
        <v>409</v>
      </c>
      <c r="C294" s="16" t="s">
        <v>591</v>
      </c>
      <c r="D294" s="16" t="s">
        <v>592</v>
      </c>
      <c r="E294" s="17">
        <v>0.99476439790575921</v>
      </c>
      <c r="F294" s="17">
        <v>0.99651324965132493</v>
      </c>
      <c r="G294" s="17">
        <f t="shared" si="28"/>
        <v>1.748851745565716E-3</v>
      </c>
      <c r="H294" s="18">
        <f t="shared" si="30"/>
        <v>2</v>
      </c>
      <c r="I294" s="19">
        <v>844</v>
      </c>
      <c r="J294" s="19">
        <v>817</v>
      </c>
      <c r="K294" s="19">
        <f t="shared" si="25"/>
        <v>-27</v>
      </c>
      <c r="L294" s="18">
        <f t="shared" si="26"/>
        <v>0</v>
      </c>
      <c r="M294" s="19">
        <v>7</v>
      </c>
      <c r="N294" s="18">
        <f t="shared" si="29"/>
        <v>2</v>
      </c>
      <c r="O294" s="20">
        <f t="shared" si="27"/>
        <v>4</v>
      </c>
    </row>
    <row r="295" spans="1:15" x14ac:dyDescent="0.25">
      <c r="A295" s="15" t="s">
        <v>408</v>
      </c>
      <c r="B295" s="16" t="s">
        <v>409</v>
      </c>
      <c r="C295" s="16" t="s">
        <v>593</v>
      </c>
      <c r="D295" s="16" t="s">
        <v>594</v>
      </c>
      <c r="E295" s="17">
        <v>0.99669772378818255</v>
      </c>
      <c r="F295" s="17">
        <v>0.9964586100044267</v>
      </c>
      <c r="G295" s="17">
        <f t="shared" si="28"/>
        <v>-2.3911378375585102E-4</v>
      </c>
      <c r="H295" s="18">
        <f t="shared" si="30"/>
        <v>2</v>
      </c>
      <c r="I295" s="19">
        <v>5899</v>
      </c>
      <c r="J295" s="19">
        <v>5808</v>
      </c>
      <c r="K295" s="19">
        <f t="shared" si="25"/>
        <v>-91</v>
      </c>
      <c r="L295" s="18">
        <f t="shared" si="26"/>
        <v>0</v>
      </c>
      <c r="M295" s="19">
        <v>30</v>
      </c>
      <c r="N295" s="18">
        <f t="shared" si="29"/>
        <v>2</v>
      </c>
      <c r="O295" s="20">
        <f t="shared" si="27"/>
        <v>4</v>
      </c>
    </row>
    <row r="296" spans="1:15" x14ac:dyDescent="0.25">
      <c r="A296" s="15" t="s">
        <v>408</v>
      </c>
      <c r="B296" s="16" t="s">
        <v>409</v>
      </c>
      <c r="C296" s="16" t="s">
        <v>595</v>
      </c>
      <c r="D296" s="16" t="s">
        <v>596</v>
      </c>
      <c r="E296" s="17">
        <v>0.99337388659569847</v>
      </c>
      <c r="F296" s="17">
        <v>0.99366959362875229</v>
      </c>
      <c r="G296" s="17">
        <f t="shared" si="28"/>
        <v>2.9570703305381585E-4</v>
      </c>
      <c r="H296" s="18">
        <f t="shared" si="30"/>
        <v>2</v>
      </c>
      <c r="I296" s="19">
        <v>8945</v>
      </c>
      <c r="J296" s="19">
        <v>8902</v>
      </c>
      <c r="K296" s="19">
        <f t="shared" si="25"/>
        <v>-43</v>
      </c>
      <c r="L296" s="18">
        <f t="shared" si="26"/>
        <v>0</v>
      </c>
      <c r="M296" s="19">
        <v>25</v>
      </c>
      <c r="N296" s="18">
        <f t="shared" si="29"/>
        <v>2</v>
      </c>
      <c r="O296" s="20">
        <f t="shared" si="27"/>
        <v>4</v>
      </c>
    </row>
    <row r="297" spans="1:15" x14ac:dyDescent="0.25">
      <c r="A297" s="15" t="s">
        <v>408</v>
      </c>
      <c r="B297" s="16" t="s">
        <v>409</v>
      </c>
      <c r="C297" s="16" t="s">
        <v>597</v>
      </c>
      <c r="D297" s="16" t="s">
        <v>598</v>
      </c>
      <c r="E297" s="17">
        <v>0.99562363238512031</v>
      </c>
      <c r="F297" s="17">
        <v>0.99583098591549291</v>
      </c>
      <c r="G297" s="17">
        <f t="shared" si="28"/>
        <v>2.073535303726004E-4</v>
      </c>
      <c r="H297" s="18">
        <f t="shared" si="30"/>
        <v>2</v>
      </c>
      <c r="I297" s="19">
        <v>7085</v>
      </c>
      <c r="J297" s="19">
        <v>6711</v>
      </c>
      <c r="K297" s="19">
        <f t="shared" si="25"/>
        <v>-374</v>
      </c>
      <c r="L297" s="18">
        <f t="shared" si="26"/>
        <v>0</v>
      </c>
      <c r="M297" s="19">
        <v>36</v>
      </c>
      <c r="N297" s="18">
        <f t="shared" si="29"/>
        <v>2</v>
      </c>
      <c r="O297" s="20">
        <f t="shared" si="27"/>
        <v>4</v>
      </c>
    </row>
    <row r="298" spans="1:15" x14ac:dyDescent="0.25">
      <c r="A298" s="15" t="s">
        <v>408</v>
      </c>
      <c r="B298" s="16" t="s">
        <v>409</v>
      </c>
      <c r="C298" s="16" t="s">
        <v>599</v>
      </c>
      <c r="D298" s="16" t="s">
        <v>600</v>
      </c>
      <c r="E298" s="17">
        <v>0.99016772700983224</v>
      </c>
      <c r="F298" s="17">
        <v>0.99000543183052692</v>
      </c>
      <c r="G298" s="17">
        <f t="shared" si="28"/>
        <v>-1.6229517930532733E-4</v>
      </c>
      <c r="H298" s="18">
        <f t="shared" si="30"/>
        <v>2</v>
      </c>
      <c r="I298" s="19">
        <v>8556</v>
      </c>
      <c r="J298" s="19">
        <v>8441</v>
      </c>
      <c r="K298" s="19">
        <f t="shared" si="25"/>
        <v>-115</v>
      </c>
      <c r="L298" s="18">
        <f t="shared" si="26"/>
        <v>0</v>
      </c>
      <c r="M298" s="19">
        <v>95</v>
      </c>
      <c r="N298" s="18">
        <f t="shared" si="29"/>
        <v>2</v>
      </c>
      <c r="O298" s="20">
        <f t="shared" si="27"/>
        <v>4</v>
      </c>
    </row>
    <row r="299" spans="1:15" x14ac:dyDescent="0.25">
      <c r="A299" s="15" t="s">
        <v>408</v>
      </c>
      <c r="B299" s="16" t="s">
        <v>409</v>
      </c>
      <c r="C299" s="16" t="s">
        <v>601</v>
      </c>
      <c r="D299" s="16" t="s">
        <v>602</v>
      </c>
      <c r="E299" s="17">
        <v>0.99423431734317347</v>
      </c>
      <c r="F299" s="17">
        <v>0.99453467153284669</v>
      </c>
      <c r="G299" s="17">
        <f t="shared" si="28"/>
        <v>3.0035418967322425E-4</v>
      </c>
      <c r="H299" s="18">
        <f t="shared" si="30"/>
        <v>2</v>
      </c>
      <c r="I299" s="19">
        <v>145453</v>
      </c>
      <c r="J299" s="19">
        <v>145329</v>
      </c>
      <c r="K299" s="19">
        <f t="shared" si="25"/>
        <v>-124</v>
      </c>
      <c r="L299" s="18">
        <f t="shared" si="26"/>
        <v>0</v>
      </c>
      <c r="M299" s="19">
        <v>1529</v>
      </c>
      <c r="N299" s="18">
        <f t="shared" si="29"/>
        <v>2</v>
      </c>
      <c r="O299" s="20">
        <f t="shared" si="27"/>
        <v>4</v>
      </c>
    </row>
    <row r="300" spans="1:15" x14ac:dyDescent="0.25">
      <c r="A300" s="15" t="s">
        <v>408</v>
      </c>
      <c r="B300" s="16" t="s">
        <v>409</v>
      </c>
      <c r="C300" s="16" t="s">
        <v>603</v>
      </c>
      <c r="D300" s="16" t="s">
        <v>604</v>
      </c>
      <c r="E300" s="17">
        <v>0.99421338155515371</v>
      </c>
      <c r="F300" s="17">
        <v>0.99530201342281877</v>
      </c>
      <c r="G300" s="17">
        <f t="shared" si="28"/>
        <v>1.0886318676650575E-3</v>
      </c>
      <c r="H300" s="18">
        <f t="shared" si="30"/>
        <v>2</v>
      </c>
      <c r="I300" s="19">
        <v>1713</v>
      </c>
      <c r="J300" s="19">
        <v>1646</v>
      </c>
      <c r="K300" s="19">
        <f t="shared" si="25"/>
        <v>-67</v>
      </c>
      <c r="L300" s="18">
        <f t="shared" si="26"/>
        <v>0</v>
      </c>
      <c r="M300" s="19">
        <v>6</v>
      </c>
      <c r="N300" s="18">
        <f t="shared" si="29"/>
        <v>2</v>
      </c>
      <c r="O300" s="20">
        <f t="shared" si="27"/>
        <v>4</v>
      </c>
    </row>
    <row r="301" spans="1:15" x14ac:dyDescent="0.25">
      <c r="A301" s="15" t="s">
        <v>408</v>
      </c>
      <c r="B301" s="16" t="s">
        <v>409</v>
      </c>
      <c r="C301" s="16" t="s">
        <v>605</v>
      </c>
      <c r="D301" s="16" t="s">
        <v>606</v>
      </c>
      <c r="E301" s="17">
        <v>0.99521800281293948</v>
      </c>
      <c r="F301" s="17">
        <v>0.99354317998385799</v>
      </c>
      <c r="G301" s="17">
        <f t="shared" si="28"/>
        <v>-1.6748228290814904E-3</v>
      </c>
      <c r="H301" s="18">
        <f t="shared" si="30"/>
        <v>2</v>
      </c>
      <c r="I301" s="19">
        <v>2253</v>
      </c>
      <c r="J301" s="19">
        <v>2224</v>
      </c>
      <c r="K301" s="19">
        <f t="shared" si="25"/>
        <v>-29</v>
      </c>
      <c r="L301" s="18">
        <f t="shared" si="26"/>
        <v>0</v>
      </c>
      <c r="M301" s="19">
        <v>10</v>
      </c>
      <c r="N301" s="18">
        <f t="shared" si="29"/>
        <v>2</v>
      </c>
      <c r="O301" s="20">
        <f t="shared" si="27"/>
        <v>4</v>
      </c>
    </row>
    <row r="302" spans="1:15" x14ac:dyDescent="0.25">
      <c r="A302" s="15" t="s">
        <v>408</v>
      </c>
      <c r="B302" s="16" t="s">
        <v>409</v>
      </c>
      <c r="C302" s="16" t="s">
        <v>607</v>
      </c>
      <c r="D302" s="16" t="s">
        <v>608</v>
      </c>
      <c r="E302" s="17">
        <v>0.99504424778761058</v>
      </c>
      <c r="F302" s="17">
        <v>0.99554813578185863</v>
      </c>
      <c r="G302" s="17">
        <f t="shared" si="28"/>
        <v>5.0388799424805342E-4</v>
      </c>
      <c r="H302" s="18">
        <f t="shared" si="30"/>
        <v>2</v>
      </c>
      <c r="I302" s="19">
        <v>5497</v>
      </c>
      <c r="J302" s="19">
        <v>5418</v>
      </c>
      <c r="K302" s="19">
        <f t="shared" si="25"/>
        <v>-79</v>
      </c>
      <c r="L302" s="18">
        <f t="shared" si="26"/>
        <v>0</v>
      </c>
      <c r="M302" s="19">
        <v>39</v>
      </c>
      <c r="N302" s="18">
        <f t="shared" si="29"/>
        <v>2</v>
      </c>
      <c r="O302" s="20">
        <f t="shared" si="27"/>
        <v>4</v>
      </c>
    </row>
    <row r="303" spans="1:15" x14ac:dyDescent="0.25">
      <c r="A303" s="15" t="s">
        <v>408</v>
      </c>
      <c r="B303" s="16" t="s">
        <v>409</v>
      </c>
      <c r="C303" s="16" t="s">
        <v>609</v>
      </c>
      <c r="D303" s="16" t="s">
        <v>610</v>
      </c>
      <c r="E303" s="17">
        <v>0.99307653575025179</v>
      </c>
      <c r="F303" s="17">
        <v>0.9929469848360174</v>
      </c>
      <c r="G303" s="17">
        <f t="shared" si="28"/>
        <v>-1.2955091423438869E-4</v>
      </c>
      <c r="H303" s="18">
        <f t="shared" si="30"/>
        <v>2</v>
      </c>
      <c r="I303" s="19">
        <v>5701</v>
      </c>
      <c r="J303" s="19">
        <v>5593</v>
      </c>
      <c r="K303" s="19">
        <f t="shared" si="25"/>
        <v>-108</v>
      </c>
      <c r="L303" s="18">
        <f t="shared" si="26"/>
        <v>0</v>
      </c>
      <c r="M303" s="19">
        <v>47</v>
      </c>
      <c r="N303" s="18">
        <f t="shared" si="29"/>
        <v>2</v>
      </c>
      <c r="O303" s="20">
        <f t="shared" si="27"/>
        <v>4</v>
      </c>
    </row>
    <row r="304" spans="1:15" x14ac:dyDescent="0.25">
      <c r="A304" s="15" t="s">
        <v>408</v>
      </c>
      <c r="B304" s="16" t="s">
        <v>409</v>
      </c>
      <c r="C304" s="16" t="s">
        <v>611</v>
      </c>
      <c r="D304" s="16" t="s">
        <v>612</v>
      </c>
      <c r="E304" s="17">
        <v>0.99765807962529274</v>
      </c>
      <c r="F304" s="17">
        <v>0.99670811997073883</v>
      </c>
      <c r="G304" s="17">
        <f t="shared" si="28"/>
        <v>-9.4995965455391129E-4</v>
      </c>
      <c r="H304" s="18">
        <f t="shared" si="30"/>
        <v>2</v>
      </c>
      <c r="I304" s="19">
        <v>1836</v>
      </c>
      <c r="J304" s="19">
        <v>1762</v>
      </c>
      <c r="K304" s="19">
        <f t="shared" si="25"/>
        <v>-74</v>
      </c>
      <c r="L304" s="18">
        <f t="shared" si="26"/>
        <v>0</v>
      </c>
      <c r="M304" s="19">
        <v>3</v>
      </c>
      <c r="N304" s="18">
        <f t="shared" si="29"/>
        <v>2</v>
      </c>
      <c r="O304" s="20">
        <f t="shared" si="27"/>
        <v>4</v>
      </c>
    </row>
    <row r="305" spans="1:15" x14ac:dyDescent="0.25">
      <c r="A305" s="15" t="s">
        <v>408</v>
      </c>
      <c r="B305" s="16" t="s">
        <v>409</v>
      </c>
      <c r="C305" s="16" t="s">
        <v>613</v>
      </c>
      <c r="D305" s="16" t="s">
        <v>614</v>
      </c>
      <c r="E305" s="17">
        <v>0.99015586546349466</v>
      </c>
      <c r="F305" s="17">
        <v>0.99161315686017559</v>
      </c>
      <c r="G305" s="17">
        <f t="shared" si="28"/>
        <v>1.4572913966809375E-3</v>
      </c>
      <c r="H305" s="18">
        <f t="shared" si="30"/>
        <v>2</v>
      </c>
      <c r="I305" s="19">
        <v>5432</v>
      </c>
      <c r="J305" s="19">
        <v>5484</v>
      </c>
      <c r="K305" s="19">
        <f t="shared" si="25"/>
        <v>52</v>
      </c>
      <c r="L305" s="18">
        <f t="shared" si="26"/>
        <v>2</v>
      </c>
      <c r="M305" s="19">
        <v>43</v>
      </c>
      <c r="N305" s="18">
        <f t="shared" si="29"/>
        <v>2</v>
      </c>
      <c r="O305" s="20">
        <f t="shared" si="27"/>
        <v>6</v>
      </c>
    </row>
    <row r="306" spans="1:15" x14ac:dyDescent="0.25">
      <c r="A306" s="15" t="s">
        <v>408</v>
      </c>
      <c r="B306" s="16" t="s">
        <v>409</v>
      </c>
      <c r="C306" s="16" t="s">
        <v>615</v>
      </c>
      <c r="D306" s="16" t="s">
        <v>616</v>
      </c>
      <c r="E306" s="17">
        <v>0.9982698961937716</v>
      </c>
      <c r="F306" s="17">
        <v>0.99878444084278772</v>
      </c>
      <c r="G306" s="17">
        <f t="shared" si="28"/>
        <v>5.1454464901612429E-4</v>
      </c>
      <c r="H306" s="18">
        <f t="shared" si="30"/>
        <v>2</v>
      </c>
      <c r="I306" s="19">
        <v>2800</v>
      </c>
      <c r="J306" s="19">
        <v>2758</v>
      </c>
      <c r="K306" s="19">
        <f t="shared" si="25"/>
        <v>-42</v>
      </c>
      <c r="L306" s="18">
        <f t="shared" si="26"/>
        <v>0</v>
      </c>
      <c r="M306" s="19">
        <v>15</v>
      </c>
      <c r="N306" s="18">
        <f t="shared" si="29"/>
        <v>2</v>
      </c>
      <c r="O306" s="20">
        <f t="shared" si="27"/>
        <v>4</v>
      </c>
    </row>
    <row r="307" spans="1:15" x14ac:dyDescent="0.25">
      <c r="A307" s="15" t="s">
        <v>408</v>
      </c>
      <c r="B307" s="16" t="s">
        <v>409</v>
      </c>
      <c r="C307" s="16" t="s">
        <v>617</v>
      </c>
      <c r="D307" s="16" t="s">
        <v>618</v>
      </c>
      <c r="E307" s="17">
        <v>0.99507780247697686</v>
      </c>
      <c r="F307" s="17">
        <v>0.99505469803686497</v>
      </c>
      <c r="G307" s="17">
        <f t="shared" si="28"/>
        <v>-2.3104440111887392E-5</v>
      </c>
      <c r="H307" s="18">
        <f t="shared" si="30"/>
        <v>2</v>
      </c>
      <c r="I307" s="19">
        <v>4785</v>
      </c>
      <c r="J307" s="19">
        <v>4678</v>
      </c>
      <c r="K307" s="19">
        <f t="shared" si="25"/>
        <v>-107</v>
      </c>
      <c r="L307" s="18">
        <f t="shared" si="26"/>
        <v>0</v>
      </c>
      <c r="M307" s="19">
        <v>29</v>
      </c>
      <c r="N307" s="18">
        <f t="shared" si="29"/>
        <v>2</v>
      </c>
      <c r="O307" s="20">
        <f t="shared" si="27"/>
        <v>4</v>
      </c>
    </row>
    <row r="308" spans="1:15" x14ac:dyDescent="0.25">
      <c r="A308" s="15" t="s">
        <v>408</v>
      </c>
      <c r="B308" s="16" t="s">
        <v>409</v>
      </c>
      <c r="C308" s="16" t="s">
        <v>619</v>
      </c>
      <c r="D308" s="16" t="s">
        <v>620</v>
      </c>
      <c r="E308" s="17">
        <v>0.99460916442048519</v>
      </c>
      <c r="F308" s="17">
        <v>0.99368942979490649</v>
      </c>
      <c r="G308" s="17">
        <f t="shared" si="28"/>
        <v>-9.1973462557870533E-4</v>
      </c>
      <c r="H308" s="18">
        <f t="shared" si="30"/>
        <v>2</v>
      </c>
      <c r="I308" s="19">
        <v>2862</v>
      </c>
      <c r="J308" s="19">
        <v>2836</v>
      </c>
      <c r="K308" s="19">
        <f t="shared" si="25"/>
        <v>-26</v>
      </c>
      <c r="L308" s="18">
        <f t="shared" si="26"/>
        <v>0</v>
      </c>
      <c r="M308" s="19">
        <v>9</v>
      </c>
      <c r="N308" s="18">
        <f t="shared" si="29"/>
        <v>2</v>
      </c>
      <c r="O308" s="20">
        <f t="shared" si="27"/>
        <v>4</v>
      </c>
    </row>
    <row r="309" spans="1:15" x14ac:dyDescent="0.25">
      <c r="A309" s="15" t="s">
        <v>408</v>
      </c>
      <c r="B309" s="16" t="s">
        <v>409</v>
      </c>
      <c r="C309" s="16" t="s">
        <v>621</v>
      </c>
      <c r="D309" s="16" t="s">
        <v>622</v>
      </c>
      <c r="E309" s="17">
        <v>0.99629894937917862</v>
      </c>
      <c r="F309" s="17">
        <v>0.99644365414536562</v>
      </c>
      <c r="G309" s="17">
        <f t="shared" si="28"/>
        <v>1.4470476618699823E-4</v>
      </c>
      <c r="H309" s="18">
        <f t="shared" si="30"/>
        <v>2</v>
      </c>
      <c r="I309" s="19">
        <v>6538</v>
      </c>
      <c r="J309" s="19">
        <v>6466</v>
      </c>
      <c r="K309" s="19">
        <f t="shared" si="25"/>
        <v>-72</v>
      </c>
      <c r="L309" s="18">
        <f t="shared" si="26"/>
        <v>0</v>
      </c>
      <c r="M309" s="19">
        <v>61</v>
      </c>
      <c r="N309" s="18">
        <f t="shared" si="29"/>
        <v>2</v>
      </c>
      <c r="O309" s="20">
        <f t="shared" si="27"/>
        <v>4</v>
      </c>
    </row>
    <row r="310" spans="1:15" x14ac:dyDescent="0.25">
      <c r="A310" s="15" t="s">
        <v>408</v>
      </c>
      <c r="B310" s="16" t="s">
        <v>409</v>
      </c>
      <c r="C310" s="16" t="s">
        <v>623</v>
      </c>
      <c r="D310" s="16" t="s">
        <v>624</v>
      </c>
      <c r="E310" s="17">
        <v>0.99370798138252026</v>
      </c>
      <c r="F310" s="17">
        <v>0.99341302756769945</v>
      </c>
      <c r="G310" s="17">
        <f t="shared" si="28"/>
        <v>-2.9495381482080862E-4</v>
      </c>
      <c r="H310" s="18">
        <f t="shared" si="30"/>
        <v>2</v>
      </c>
      <c r="I310" s="19">
        <v>7203</v>
      </c>
      <c r="J310" s="19">
        <v>7209</v>
      </c>
      <c r="K310" s="19">
        <f t="shared" si="25"/>
        <v>6</v>
      </c>
      <c r="L310" s="18">
        <f t="shared" si="26"/>
        <v>2</v>
      </c>
      <c r="M310" s="19">
        <v>98</v>
      </c>
      <c r="N310" s="18">
        <f t="shared" si="29"/>
        <v>2</v>
      </c>
      <c r="O310" s="20">
        <f t="shared" si="27"/>
        <v>6</v>
      </c>
    </row>
    <row r="311" spans="1:15" x14ac:dyDescent="0.25">
      <c r="A311" s="15" t="s">
        <v>408</v>
      </c>
      <c r="B311" s="16" t="s">
        <v>409</v>
      </c>
      <c r="C311" s="16" t="s">
        <v>625</v>
      </c>
      <c r="D311" s="16" t="s">
        <v>626</v>
      </c>
      <c r="E311" s="17">
        <v>0.99601857996018583</v>
      </c>
      <c r="F311" s="17">
        <v>0.99567367119901118</v>
      </c>
      <c r="G311" s="17">
        <f t="shared" si="28"/>
        <v>-3.4490876117465596E-4</v>
      </c>
      <c r="H311" s="18">
        <f t="shared" si="30"/>
        <v>2</v>
      </c>
      <c r="I311" s="19">
        <v>2332</v>
      </c>
      <c r="J311" s="19">
        <v>2367</v>
      </c>
      <c r="K311" s="19">
        <f t="shared" si="25"/>
        <v>35</v>
      </c>
      <c r="L311" s="18">
        <f t="shared" si="26"/>
        <v>2</v>
      </c>
      <c r="M311" s="19">
        <v>25</v>
      </c>
      <c r="N311" s="18">
        <f t="shared" si="29"/>
        <v>2</v>
      </c>
      <c r="O311" s="20">
        <f t="shared" si="27"/>
        <v>6</v>
      </c>
    </row>
    <row r="312" spans="1:15" x14ac:dyDescent="0.25">
      <c r="A312" s="15" t="s">
        <v>408</v>
      </c>
      <c r="B312" s="16" t="s">
        <v>409</v>
      </c>
      <c r="C312" s="16" t="s">
        <v>627</v>
      </c>
      <c r="D312" s="16" t="s">
        <v>628</v>
      </c>
      <c r="E312" s="17">
        <v>0.99236459078978767</v>
      </c>
      <c r="F312" s="17">
        <v>0.99219934994582881</v>
      </c>
      <c r="G312" s="17">
        <f t="shared" si="28"/>
        <v>-1.6524084395885819E-4</v>
      </c>
      <c r="H312" s="18">
        <f t="shared" si="30"/>
        <v>2</v>
      </c>
      <c r="I312" s="19">
        <v>3050</v>
      </c>
      <c r="J312" s="19">
        <v>2996</v>
      </c>
      <c r="K312" s="19">
        <f t="shared" si="25"/>
        <v>-54</v>
      </c>
      <c r="L312" s="18">
        <f t="shared" si="26"/>
        <v>0</v>
      </c>
      <c r="M312" s="19">
        <v>24</v>
      </c>
      <c r="N312" s="18">
        <f t="shared" si="29"/>
        <v>2</v>
      </c>
      <c r="O312" s="20">
        <f t="shared" si="27"/>
        <v>4</v>
      </c>
    </row>
    <row r="313" spans="1:15" x14ac:dyDescent="0.25">
      <c r="A313" s="15" t="s">
        <v>408</v>
      </c>
      <c r="B313" s="16" t="s">
        <v>409</v>
      </c>
      <c r="C313" s="16" t="s">
        <v>629</v>
      </c>
      <c r="D313" s="16" t="s">
        <v>630</v>
      </c>
      <c r="E313" s="17">
        <v>0.98615946336078797</v>
      </c>
      <c r="F313" s="17">
        <v>0.98731165741475024</v>
      </c>
      <c r="G313" s="17">
        <f t="shared" si="28"/>
        <v>1.1521940539622744E-3</v>
      </c>
      <c r="H313" s="18">
        <f t="shared" si="30"/>
        <v>2</v>
      </c>
      <c r="I313" s="19">
        <v>8775</v>
      </c>
      <c r="J313" s="19">
        <v>8814</v>
      </c>
      <c r="K313" s="19">
        <f t="shared" si="25"/>
        <v>39</v>
      </c>
      <c r="L313" s="18">
        <f t="shared" si="26"/>
        <v>2</v>
      </c>
      <c r="M313" s="19">
        <v>81</v>
      </c>
      <c r="N313" s="18">
        <f t="shared" si="29"/>
        <v>2</v>
      </c>
      <c r="O313" s="20">
        <f t="shared" si="27"/>
        <v>6</v>
      </c>
    </row>
    <row r="314" spans="1:15" x14ac:dyDescent="0.25">
      <c r="A314" s="15" t="s">
        <v>408</v>
      </c>
      <c r="B314" s="16" t="s">
        <v>409</v>
      </c>
      <c r="C314" s="16" t="s">
        <v>631</v>
      </c>
      <c r="D314" s="16" t="s">
        <v>632</v>
      </c>
      <c r="E314" s="17">
        <v>0.98766104155325707</v>
      </c>
      <c r="F314" s="17">
        <v>0.98887150060858986</v>
      </c>
      <c r="G314" s="17">
        <f t="shared" si="28"/>
        <v>1.210459055332791E-3</v>
      </c>
      <c r="H314" s="18">
        <f t="shared" si="30"/>
        <v>2</v>
      </c>
      <c r="I314" s="19">
        <v>4127</v>
      </c>
      <c r="J314" s="19">
        <v>4040</v>
      </c>
      <c r="K314" s="19">
        <f t="shared" si="25"/>
        <v>-87</v>
      </c>
      <c r="L314" s="18">
        <f t="shared" si="26"/>
        <v>0</v>
      </c>
      <c r="M314" s="19">
        <v>28</v>
      </c>
      <c r="N314" s="18">
        <f t="shared" si="29"/>
        <v>2</v>
      </c>
      <c r="O314" s="20">
        <f t="shared" si="27"/>
        <v>4</v>
      </c>
    </row>
    <row r="315" spans="1:15" x14ac:dyDescent="0.25">
      <c r="A315" s="15" t="s">
        <v>408</v>
      </c>
      <c r="B315" s="16" t="s">
        <v>409</v>
      </c>
      <c r="C315" s="16" t="s">
        <v>633</v>
      </c>
      <c r="D315" s="16" t="s">
        <v>634</v>
      </c>
      <c r="E315" s="17">
        <v>0.99731903485254692</v>
      </c>
      <c r="F315" s="17">
        <v>0.9970625262274444</v>
      </c>
      <c r="G315" s="17">
        <f t="shared" si="28"/>
        <v>-2.5650862510251393E-4</v>
      </c>
      <c r="H315" s="18">
        <f t="shared" si="30"/>
        <v>2</v>
      </c>
      <c r="I315" s="19">
        <v>2800</v>
      </c>
      <c r="J315" s="19">
        <v>2778</v>
      </c>
      <c r="K315" s="19">
        <f t="shared" si="25"/>
        <v>-22</v>
      </c>
      <c r="L315" s="18">
        <f t="shared" si="26"/>
        <v>0</v>
      </c>
      <c r="M315" s="19">
        <v>45</v>
      </c>
      <c r="N315" s="18">
        <f t="shared" si="29"/>
        <v>2</v>
      </c>
      <c r="O315" s="20">
        <f t="shared" si="27"/>
        <v>4</v>
      </c>
    </row>
    <row r="316" spans="1:15" x14ac:dyDescent="0.25">
      <c r="A316" s="15" t="s">
        <v>408</v>
      </c>
      <c r="B316" s="16" t="s">
        <v>409</v>
      </c>
      <c r="C316" s="16" t="s">
        <v>635</v>
      </c>
      <c r="D316" s="16" t="s">
        <v>636</v>
      </c>
      <c r="E316" s="17">
        <v>0.99564004185559818</v>
      </c>
      <c r="F316" s="17">
        <v>0.99635218040126017</v>
      </c>
      <c r="G316" s="17">
        <f t="shared" si="28"/>
        <v>7.1213854566198886E-4</v>
      </c>
      <c r="H316" s="18">
        <f t="shared" si="30"/>
        <v>2</v>
      </c>
      <c r="I316" s="19">
        <v>4453</v>
      </c>
      <c r="J316" s="19">
        <v>4347</v>
      </c>
      <c r="K316" s="19">
        <f t="shared" si="25"/>
        <v>-106</v>
      </c>
      <c r="L316" s="18">
        <f t="shared" si="26"/>
        <v>0</v>
      </c>
      <c r="M316" s="19">
        <v>34</v>
      </c>
      <c r="N316" s="18">
        <f t="shared" si="29"/>
        <v>2</v>
      </c>
      <c r="O316" s="20">
        <f t="shared" si="27"/>
        <v>4</v>
      </c>
    </row>
    <row r="317" spans="1:15" x14ac:dyDescent="0.25">
      <c r="A317" s="15" t="s">
        <v>408</v>
      </c>
      <c r="B317" s="16" t="s">
        <v>409</v>
      </c>
      <c r="C317" s="16" t="s">
        <v>637</v>
      </c>
      <c r="D317" s="16" t="s">
        <v>638</v>
      </c>
      <c r="E317" s="17">
        <v>0.99521531100478466</v>
      </c>
      <c r="F317" s="17">
        <v>0.99561830574488808</v>
      </c>
      <c r="G317" s="17">
        <f t="shared" si="28"/>
        <v>4.0299474010341285E-4</v>
      </c>
      <c r="H317" s="18">
        <f t="shared" si="30"/>
        <v>2</v>
      </c>
      <c r="I317" s="19">
        <v>1361</v>
      </c>
      <c r="J317" s="19">
        <v>1336</v>
      </c>
      <c r="K317" s="19">
        <f t="shared" si="25"/>
        <v>-25</v>
      </c>
      <c r="L317" s="18">
        <f t="shared" si="26"/>
        <v>0</v>
      </c>
      <c r="M317" s="19">
        <v>0</v>
      </c>
      <c r="N317" s="18">
        <f t="shared" si="29"/>
        <v>0</v>
      </c>
      <c r="O317" s="20">
        <f t="shared" si="27"/>
        <v>2</v>
      </c>
    </row>
    <row r="318" spans="1:15" x14ac:dyDescent="0.25">
      <c r="A318" s="15" t="s">
        <v>408</v>
      </c>
      <c r="B318" s="16" t="s">
        <v>409</v>
      </c>
      <c r="C318" s="16" t="s">
        <v>639</v>
      </c>
      <c r="D318" s="16" t="s">
        <v>640</v>
      </c>
      <c r="E318" s="17">
        <v>0.99606000909228676</v>
      </c>
      <c r="F318" s="17">
        <v>0.99688341124805213</v>
      </c>
      <c r="G318" s="17">
        <f t="shared" si="28"/>
        <v>8.2340215576537368E-4</v>
      </c>
      <c r="H318" s="18">
        <f t="shared" si="30"/>
        <v>2</v>
      </c>
      <c r="I318" s="19">
        <v>4802</v>
      </c>
      <c r="J318" s="19">
        <v>4729</v>
      </c>
      <c r="K318" s="19">
        <f t="shared" si="25"/>
        <v>-73</v>
      </c>
      <c r="L318" s="18">
        <f t="shared" si="26"/>
        <v>0</v>
      </c>
      <c r="M318" s="19">
        <v>25</v>
      </c>
      <c r="N318" s="18">
        <f t="shared" si="29"/>
        <v>2</v>
      </c>
      <c r="O318" s="20">
        <f t="shared" si="27"/>
        <v>4</v>
      </c>
    </row>
    <row r="319" spans="1:15" x14ac:dyDescent="0.25">
      <c r="A319" s="15" t="s">
        <v>408</v>
      </c>
      <c r="B319" s="16" t="s">
        <v>409</v>
      </c>
      <c r="C319" s="16" t="s">
        <v>641</v>
      </c>
      <c r="D319" s="16" t="s">
        <v>642</v>
      </c>
      <c r="E319" s="17">
        <v>0.99763389976339001</v>
      </c>
      <c r="F319" s="17">
        <v>0.99732867563957672</v>
      </c>
      <c r="G319" s="17">
        <f t="shared" si="28"/>
        <v>-3.0522412381328579E-4</v>
      </c>
      <c r="H319" s="18">
        <f t="shared" si="30"/>
        <v>2</v>
      </c>
      <c r="I319" s="19">
        <v>6004</v>
      </c>
      <c r="J319" s="19">
        <v>6003</v>
      </c>
      <c r="K319" s="19">
        <f t="shared" si="25"/>
        <v>-1</v>
      </c>
      <c r="L319" s="18">
        <f t="shared" si="26"/>
        <v>0</v>
      </c>
      <c r="M319" s="19">
        <v>135</v>
      </c>
      <c r="N319" s="18">
        <f t="shared" si="29"/>
        <v>2</v>
      </c>
      <c r="O319" s="20">
        <f t="shared" si="27"/>
        <v>4</v>
      </c>
    </row>
    <row r="320" spans="1:15" x14ac:dyDescent="0.25">
      <c r="A320" s="15" t="s">
        <v>408</v>
      </c>
      <c r="B320" s="16" t="s">
        <v>409</v>
      </c>
      <c r="C320" s="16" t="s">
        <v>643</v>
      </c>
      <c r="D320" s="16" t="s">
        <v>644</v>
      </c>
      <c r="E320" s="17">
        <v>0.99474110032362462</v>
      </c>
      <c r="F320" s="17">
        <v>0.99582066869300911</v>
      </c>
      <c r="G320" s="17">
        <f t="shared" si="28"/>
        <v>1.0795683693844982E-3</v>
      </c>
      <c r="H320" s="18">
        <f t="shared" si="30"/>
        <v>2</v>
      </c>
      <c r="I320" s="19">
        <v>1494</v>
      </c>
      <c r="J320" s="19">
        <v>1417</v>
      </c>
      <c r="K320" s="19">
        <f t="shared" si="25"/>
        <v>-77</v>
      </c>
      <c r="L320" s="18">
        <f t="shared" si="26"/>
        <v>0</v>
      </c>
      <c r="M320" s="19">
        <v>4</v>
      </c>
      <c r="N320" s="18">
        <f t="shared" si="29"/>
        <v>2</v>
      </c>
      <c r="O320" s="20">
        <f t="shared" si="27"/>
        <v>4</v>
      </c>
    </row>
    <row r="321" spans="1:15" x14ac:dyDescent="0.25">
      <c r="A321" s="15" t="s">
        <v>408</v>
      </c>
      <c r="B321" s="16" t="s">
        <v>409</v>
      </c>
      <c r="C321" s="16" t="s">
        <v>645</v>
      </c>
      <c r="D321" s="16" t="s">
        <v>646</v>
      </c>
      <c r="E321" s="17">
        <v>0.99702018149803606</v>
      </c>
      <c r="F321" s="17">
        <v>0.99756285274499745</v>
      </c>
      <c r="G321" s="17">
        <f t="shared" si="28"/>
        <v>5.4267124696139035E-4</v>
      </c>
      <c r="H321" s="18">
        <f t="shared" si="30"/>
        <v>2</v>
      </c>
      <c r="I321" s="19">
        <v>5408</v>
      </c>
      <c r="J321" s="19">
        <v>5270</v>
      </c>
      <c r="K321" s="19">
        <f t="shared" si="25"/>
        <v>-138</v>
      </c>
      <c r="L321" s="18">
        <f t="shared" si="26"/>
        <v>0</v>
      </c>
      <c r="M321" s="19">
        <v>20</v>
      </c>
      <c r="N321" s="18">
        <f t="shared" si="29"/>
        <v>2</v>
      </c>
      <c r="O321" s="20">
        <f t="shared" si="27"/>
        <v>4</v>
      </c>
    </row>
    <row r="322" spans="1:15" x14ac:dyDescent="0.25">
      <c r="A322" s="15" t="s">
        <v>408</v>
      </c>
      <c r="B322" s="16" t="s">
        <v>409</v>
      </c>
      <c r="C322" s="16" t="s">
        <v>647</v>
      </c>
      <c r="D322" s="16" t="s">
        <v>648</v>
      </c>
      <c r="E322" s="17">
        <v>0.99508889717767002</v>
      </c>
      <c r="F322" s="17">
        <v>0.99459427698454672</v>
      </c>
      <c r="G322" s="17">
        <f t="shared" si="28"/>
        <v>-4.946201931232963E-4</v>
      </c>
      <c r="H322" s="18">
        <f t="shared" si="30"/>
        <v>2</v>
      </c>
      <c r="I322" s="19">
        <v>12920</v>
      </c>
      <c r="J322" s="19">
        <v>13032</v>
      </c>
      <c r="K322" s="19">
        <f t="shared" si="25"/>
        <v>112</v>
      </c>
      <c r="L322" s="18">
        <f t="shared" si="26"/>
        <v>2</v>
      </c>
      <c r="M322" s="19">
        <v>109</v>
      </c>
      <c r="N322" s="18">
        <f t="shared" si="29"/>
        <v>2</v>
      </c>
      <c r="O322" s="20">
        <f t="shared" si="27"/>
        <v>6</v>
      </c>
    </row>
    <row r="323" spans="1:15" x14ac:dyDescent="0.25">
      <c r="A323" s="15" t="s">
        <v>408</v>
      </c>
      <c r="B323" s="16" t="s">
        <v>409</v>
      </c>
      <c r="C323" s="16" t="s">
        <v>649</v>
      </c>
      <c r="D323" s="16" t="s">
        <v>650</v>
      </c>
      <c r="E323" s="17">
        <v>0.99630723781388475</v>
      </c>
      <c r="F323" s="17">
        <v>0.99687716863289377</v>
      </c>
      <c r="G323" s="17">
        <f t="shared" si="28"/>
        <v>5.6993081900902354E-4</v>
      </c>
      <c r="H323" s="18">
        <f t="shared" si="30"/>
        <v>2</v>
      </c>
      <c r="I323" s="19">
        <v>2083</v>
      </c>
      <c r="J323" s="19">
        <v>2046</v>
      </c>
      <c r="K323" s="19">
        <f t="shared" si="25"/>
        <v>-37</v>
      </c>
      <c r="L323" s="18">
        <f t="shared" si="26"/>
        <v>0</v>
      </c>
      <c r="M323" s="19">
        <v>15</v>
      </c>
      <c r="N323" s="18">
        <f t="shared" si="29"/>
        <v>2</v>
      </c>
      <c r="O323" s="20">
        <f t="shared" si="27"/>
        <v>4</v>
      </c>
    </row>
    <row r="324" spans="1:15" x14ac:dyDescent="0.25">
      <c r="A324" s="15" t="s">
        <v>408</v>
      </c>
      <c r="B324" s="16" t="s">
        <v>409</v>
      </c>
      <c r="C324" s="16" t="s">
        <v>651</v>
      </c>
      <c r="D324" s="16" t="s">
        <v>652</v>
      </c>
      <c r="E324" s="17">
        <v>0.99610565526583139</v>
      </c>
      <c r="F324" s="17">
        <v>0.9965321563682219</v>
      </c>
      <c r="G324" s="17">
        <f t="shared" si="28"/>
        <v>4.2650110239050854E-4</v>
      </c>
      <c r="H324" s="18">
        <f t="shared" si="30"/>
        <v>2</v>
      </c>
      <c r="I324" s="19">
        <v>3942</v>
      </c>
      <c r="J324" s="19">
        <v>3926</v>
      </c>
      <c r="K324" s="19">
        <f t="shared" si="25"/>
        <v>-16</v>
      </c>
      <c r="L324" s="18">
        <f t="shared" si="26"/>
        <v>0</v>
      </c>
      <c r="M324" s="19">
        <v>13</v>
      </c>
      <c r="N324" s="18">
        <f t="shared" si="29"/>
        <v>2</v>
      </c>
      <c r="O324" s="20">
        <f t="shared" si="27"/>
        <v>4</v>
      </c>
    </row>
    <row r="325" spans="1:15" x14ac:dyDescent="0.25">
      <c r="A325" s="15" t="s">
        <v>653</v>
      </c>
      <c r="B325" s="16" t="s">
        <v>68</v>
      </c>
      <c r="C325" s="16" t="s">
        <v>654</v>
      </c>
      <c r="D325" s="16" t="s">
        <v>655</v>
      </c>
      <c r="E325" s="17">
        <v>0.99385734895157563</v>
      </c>
      <c r="F325" s="17">
        <v>0.99405552202776104</v>
      </c>
      <c r="G325" s="17">
        <f t="shared" si="28"/>
        <v>1.9817307618541502E-4</v>
      </c>
      <c r="H325" s="18">
        <f t="shared" si="30"/>
        <v>2</v>
      </c>
      <c r="I325" s="19">
        <v>431614</v>
      </c>
      <c r="J325" s="19">
        <v>437426</v>
      </c>
      <c r="K325" s="19">
        <f t="shared" si="25"/>
        <v>5812</v>
      </c>
      <c r="L325" s="18">
        <f t="shared" si="26"/>
        <v>2</v>
      </c>
      <c r="M325" s="19">
        <v>4256</v>
      </c>
      <c r="N325" s="18">
        <f t="shared" si="29"/>
        <v>2</v>
      </c>
      <c r="O325" s="20">
        <f t="shared" si="27"/>
        <v>6</v>
      </c>
    </row>
    <row r="326" spans="1:15" x14ac:dyDescent="0.25">
      <c r="A326" s="15" t="s">
        <v>653</v>
      </c>
      <c r="B326" s="16" t="s">
        <v>68</v>
      </c>
      <c r="C326" s="16" t="s">
        <v>656</v>
      </c>
      <c r="D326" s="16" t="s">
        <v>657</v>
      </c>
      <c r="E326" s="17">
        <v>0.99401973904315821</v>
      </c>
      <c r="F326" s="17">
        <v>0.99457547169811322</v>
      </c>
      <c r="G326" s="17">
        <f t="shared" si="28"/>
        <v>5.5573265495501012E-4</v>
      </c>
      <c r="H326" s="18">
        <f t="shared" si="30"/>
        <v>2</v>
      </c>
      <c r="I326" s="19">
        <v>20022</v>
      </c>
      <c r="J326" s="19">
        <v>19782</v>
      </c>
      <c r="K326" s="19">
        <f t="shared" si="25"/>
        <v>-240</v>
      </c>
      <c r="L326" s="18">
        <f t="shared" si="26"/>
        <v>0</v>
      </c>
      <c r="M326" s="19">
        <v>181</v>
      </c>
      <c r="N326" s="18">
        <f t="shared" si="29"/>
        <v>2</v>
      </c>
      <c r="O326" s="20">
        <f t="shared" si="27"/>
        <v>4</v>
      </c>
    </row>
    <row r="327" spans="1:15" x14ac:dyDescent="0.25">
      <c r="A327" s="15" t="s">
        <v>653</v>
      </c>
      <c r="B327" s="16" t="s">
        <v>68</v>
      </c>
      <c r="C327" s="16" t="s">
        <v>658</v>
      </c>
      <c r="D327" s="16" t="s">
        <v>659</v>
      </c>
      <c r="E327" s="17">
        <v>0.99194060893176961</v>
      </c>
      <c r="F327" s="17">
        <v>0.99314279591782073</v>
      </c>
      <c r="G327" s="17">
        <f t="shared" si="28"/>
        <v>1.2021869860511236E-3</v>
      </c>
      <c r="H327" s="18">
        <f t="shared" si="30"/>
        <v>2</v>
      </c>
      <c r="I327" s="19">
        <v>30998</v>
      </c>
      <c r="J327" s="19">
        <v>31235</v>
      </c>
      <c r="K327" s="19">
        <f t="shared" ref="K327:K390" si="31">J327-I327</f>
        <v>237</v>
      </c>
      <c r="L327" s="18">
        <f t="shared" ref="L327:L390" si="32">IF(K327&lt;0,0,2)</f>
        <v>2</v>
      </c>
      <c r="M327" s="19">
        <v>325</v>
      </c>
      <c r="N327" s="18">
        <f t="shared" si="29"/>
        <v>2</v>
      </c>
      <c r="O327" s="20">
        <f t="shared" si="27"/>
        <v>6</v>
      </c>
    </row>
    <row r="328" spans="1:15" x14ac:dyDescent="0.25">
      <c r="A328" s="15" t="s">
        <v>653</v>
      </c>
      <c r="B328" s="16" t="s">
        <v>68</v>
      </c>
      <c r="C328" s="16" t="s">
        <v>660</v>
      </c>
      <c r="D328" s="16" t="s">
        <v>661</v>
      </c>
      <c r="E328" s="17">
        <v>0.99203785773304287</v>
      </c>
      <c r="F328" s="17">
        <v>0.99277022190408015</v>
      </c>
      <c r="G328" s="17">
        <f t="shared" si="28"/>
        <v>7.323641710372808E-4</v>
      </c>
      <c r="H328" s="18">
        <f t="shared" si="30"/>
        <v>2</v>
      </c>
      <c r="I328" s="19">
        <v>12066</v>
      </c>
      <c r="J328" s="19">
        <v>12028</v>
      </c>
      <c r="K328" s="19">
        <f t="shared" si="31"/>
        <v>-38</v>
      </c>
      <c r="L328" s="18">
        <f t="shared" si="32"/>
        <v>0</v>
      </c>
      <c r="M328" s="19">
        <v>167</v>
      </c>
      <c r="N328" s="18">
        <f t="shared" si="29"/>
        <v>2</v>
      </c>
      <c r="O328" s="20">
        <f t="shared" ref="O328:O391" si="33">+H328+L328+N328</f>
        <v>4</v>
      </c>
    </row>
    <row r="329" spans="1:15" x14ac:dyDescent="0.25">
      <c r="A329" s="15" t="s">
        <v>653</v>
      </c>
      <c r="B329" s="16" t="s">
        <v>68</v>
      </c>
      <c r="C329" s="16" t="s">
        <v>662</v>
      </c>
      <c r="D329" s="16" t="s">
        <v>663</v>
      </c>
      <c r="E329" s="17">
        <v>0.9916561560104783</v>
      </c>
      <c r="F329" s="17">
        <v>0.9917082738944365</v>
      </c>
      <c r="G329" s="17">
        <f t="shared" ref="G329:G392" si="34">F329-E329</f>
        <v>5.2117883958202604E-5</v>
      </c>
      <c r="H329" s="18">
        <f t="shared" si="30"/>
        <v>2</v>
      </c>
      <c r="I329" s="19">
        <v>8963</v>
      </c>
      <c r="J329" s="19">
        <v>8899</v>
      </c>
      <c r="K329" s="19">
        <f t="shared" si="31"/>
        <v>-64</v>
      </c>
      <c r="L329" s="18">
        <f t="shared" si="32"/>
        <v>0</v>
      </c>
      <c r="M329" s="19">
        <v>152</v>
      </c>
      <c r="N329" s="18">
        <f t="shared" ref="N329:N392" si="35">IF(M329&gt;=1,2,0)</f>
        <v>2</v>
      </c>
      <c r="O329" s="20">
        <f t="shared" si="33"/>
        <v>4</v>
      </c>
    </row>
    <row r="330" spans="1:15" x14ac:dyDescent="0.25">
      <c r="A330" s="15" t="s">
        <v>653</v>
      </c>
      <c r="B330" s="16" t="s">
        <v>68</v>
      </c>
      <c r="C330" s="16" t="s">
        <v>664</v>
      </c>
      <c r="D330" s="16" t="s">
        <v>665</v>
      </c>
      <c r="E330" s="17">
        <v>0.99372766971020243</v>
      </c>
      <c r="F330" s="17">
        <v>0.99322803367067058</v>
      </c>
      <c r="G330" s="17">
        <f t="shared" si="34"/>
        <v>-4.9963603953184776E-4</v>
      </c>
      <c r="H330" s="18">
        <f t="shared" ref="H330:H382" si="36">IF(G330&gt;=-0.5%,2,0)</f>
        <v>2</v>
      </c>
      <c r="I330" s="19">
        <v>55768</v>
      </c>
      <c r="J330" s="19">
        <v>55518</v>
      </c>
      <c r="K330" s="19">
        <f t="shared" si="31"/>
        <v>-250</v>
      </c>
      <c r="L330" s="18">
        <f t="shared" si="32"/>
        <v>0</v>
      </c>
      <c r="M330" s="19">
        <v>368</v>
      </c>
      <c r="N330" s="18">
        <f t="shared" si="35"/>
        <v>2</v>
      </c>
      <c r="O330" s="20">
        <f t="shared" si="33"/>
        <v>4</v>
      </c>
    </row>
    <row r="331" spans="1:15" x14ac:dyDescent="0.25">
      <c r="A331" s="15" t="s">
        <v>653</v>
      </c>
      <c r="B331" s="16" t="s">
        <v>68</v>
      </c>
      <c r="C331" s="16" t="s">
        <v>666</v>
      </c>
      <c r="D331" s="16" t="s">
        <v>667</v>
      </c>
      <c r="E331" s="17">
        <v>0.98999148211243615</v>
      </c>
      <c r="F331" s="17">
        <v>0.98933094027320767</v>
      </c>
      <c r="G331" s="17">
        <f t="shared" si="34"/>
        <v>-6.6054183922847898E-4</v>
      </c>
      <c r="H331" s="18">
        <f t="shared" si="36"/>
        <v>2</v>
      </c>
      <c r="I331" s="19">
        <v>7747</v>
      </c>
      <c r="J331" s="19">
        <v>7577</v>
      </c>
      <c r="K331" s="19">
        <f t="shared" si="31"/>
        <v>-170</v>
      </c>
      <c r="L331" s="18">
        <f t="shared" si="32"/>
        <v>0</v>
      </c>
      <c r="M331" s="19">
        <v>111</v>
      </c>
      <c r="N331" s="18">
        <f t="shared" si="35"/>
        <v>2</v>
      </c>
      <c r="O331" s="20">
        <f t="shared" si="33"/>
        <v>4</v>
      </c>
    </row>
    <row r="332" spans="1:15" x14ac:dyDescent="0.25">
      <c r="A332" s="15" t="s">
        <v>653</v>
      </c>
      <c r="B332" s="16" t="s">
        <v>68</v>
      </c>
      <c r="C332" s="16" t="s">
        <v>668</v>
      </c>
      <c r="D332" s="16" t="s">
        <v>669</v>
      </c>
      <c r="E332" s="17">
        <v>0.99577869444489031</v>
      </c>
      <c r="F332" s="17">
        <v>0.99624745197356235</v>
      </c>
      <c r="G332" s="17">
        <f t="shared" si="34"/>
        <v>4.687575286720369E-4</v>
      </c>
      <c r="H332" s="18">
        <f t="shared" si="36"/>
        <v>2</v>
      </c>
      <c r="I332" s="19">
        <v>69447</v>
      </c>
      <c r="J332" s="19">
        <v>68308</v>
      </c>
      <c r="K332" s="19">
        <f t="shared" si="31"/>
        <v>-1139</v>
      </c>
      <c r="L332" s="18">
        <f t="shared" si="32"/>
        <v>0</v>
      </c>
      <c r="M332" s="19">
        <v>883</v>
      </c>
      <c r="N332" s="18">
        <f t="shared" si="35"/>
        <v>2</v>
      </c>
      <c r="O332" s="20">
        <f t="shared" si="33"/>
        <v>4</v>
      </c>
    </row>
    <row r="333" spans="1:15" x14ac:dyDescent="0.25">
      <c r="A333" s="15" t="s">
        <v>653</v>
      </c>
      <c r="B333" s="16" t="s">
        <v>68</v>
      </c>
      <c r="C333" s="16" t="s">
        <v>670</v>
      </c>
      <c r="D333" s="16" t="s">
        <v>671</v>
      </c>
      <c r="E333" s="17">
        <v>0.98887844611528819</v>
      </c>
      <c r="F333" s="17">
        <v>0.98826934795856181</v>
      </c>
      <c r="G333" s="17">
        <f t="shared" si="34"/>
        <v>-6.0909815672638423E-4</v>
      </c>
      <c r="H333" s="18">
        <f t="shared" si="36"/>
        <v>2</v>
      </c>
      <c r="I333" s="19">
        <v>4483</v>
      </c>
      <c r="J333" s="19">
        <v>4428</v>
      </c>
      <c r="K333" s="19">
        <f t="shared" si="31"/>
        <v>-55</v>
      </c>
      <c r="L333" s="18">
        <f t="shared" si="32"/>
        <v>0</v>
      </c>
      <c r="M333" s="19">
        <v>42</v>
      </c>
      <c r="N333" s="18">
        <f t="shared" si="35"/>
        <v>2</v>
      </c>
      <c r="O333" s="20">
        <f t="shared" si="33"/>
        <v>4</v>
      </c>
    </row>
    <row r="334" spans="1:15" x14ac:dyDescent="0.25">
      <c r="A334" s="15" t="s">
        <v>653</v>
      </c>
      <c r="B334" s="16" t="s">
        <v>68</v>
      </c>
      <c r="C334" s="16" t="s">
        <v>672</v>
      </c>
      <c r="D334" s="16" t="s">
        <v>673</v>
      </c>
      <c r="E334" s="17">
        <v>0.99356281708581096</v>
      </c>
      <c r="F334" s="17">
        <v>0.99352418152849875</v>
      </c>
      <c r="G334" s="17">
        <f t="shared" si="34"/>
        <v>-3.8635557312205471E-5</v>
      </c>
      <c r="H334" s="18">
        <f t="shared" si="36"/>
        <v>2</v>
      </c>
      <c r="I334" s="19">
        <v>15151</v>
      </c>
      <c r="J334" s="19">
        <v>15085</v>
      </c>
      <c r="K334" s="19">
        <f t="shared" si="31"/>
        <v>-66</v>
      </c>
      <c r="L334" s="18">
        <f t="shared" si="32"/>
        <v>0</v>
      </c>
      <c r="M334" s="19">
        <v>128</v>
      </c>
      <c r="N334" s="18">
        <f t="shared" si="35"/>
        <v>2</v>
      </c>
      <c r="O334" s="20">
        <f t="shared" si="33"/>
        <v>4</v>
      </c>
    </row>
    <row r="335" spans="1:15" x14ac:dyDescent="0.25">
      <c r="A335" s="15" t="s">
        <v>653</v>
      </c>
      <c r="B335" s="16" t="s">
        <v>68</v>
      </c>
      <c r="C335" s="16" t="s">
        <v>674</v>
      </c>
      <c r="D335" s="16" t="s">
        <v>675</v>
      </c>
      <c r="E335" s="17">
        <v>0.98629270350063269</v>
      </c>
      <c r="F335" s="17">
        <v>0.98670398880335897</v>
      </c>
      <c r="G335" s="17">
        <f t="shared" si="34"/>
        <v>4.1128530272627195E-4</v>
      </c>
      <c r="H335" s="18">
        <f t="shared" si="36"/>
        <v>2</v>
      </c>
      <c r="I335" s="19">
        <v>9516</v>
      </c>
      <c r="J335" s="19">
        <v>9556</v>
      </c>
      <c r="K335" s="19">
        <f t="shared" si="31"/>
        <v>40</v>
      </c>
      <c r="L335" s="18">
        <f t="shared" si="32"/>
        <v>2</v>
      </c>
      <c r="M335" s="19">
        <v>158</v>
      </c>
      <c r="N335" s="18">
        <f t="shared" si="35"/>
        <v>2</v>
      </c>
      <c r="O335" s="20">
        <f t="shared" si="33"/>
        <v>6</v>
      </c>
    </row>
    <row r="336" spans="1:15" x14ac:dyDescent="0.25">
      <c r="A336" s="15" t="s">
        <v>653</v>
      </c>
      <c r="B336" s="16" t="s">
        <v>68</v>
      </c>
      <c r="C336" s="16" t="s">
        <v>676</v>
      </c>
      <c r="D336" s="16" t="s">
        <v>677</v>
      </c>
      <c r="E336" s="17">
        <v>0.99552666526874956</v>
      </c>
      <c r="F336" s="17">
        <v>0.99570730418702946</v>
      </c>
      <c r="G336" s="17">
        <f t="shared" si="34"/>
        <v>1.806389182799073E-4</v>
      </c>
      <c r="H336" s="18">
        <f t="shared" si="36"/>
        <v>2</v>
      </c>
      <c r="I336" s="19">
        <v>12141</v>
      </c>
      <c r="J336" s="19">
        <v>12174</v>
      </c>
      <c r="K336" s="19">
        <f t="shared" si="31"/>
        <v>33</v>
      </c>
      <c r="L336" s="18">
        <f t="shared" si="32"/>
        <v>2</v>
      </c>
      <c r="M336" s="19">
        <v>90</v>
      </c>
      <c r="N336" s="18">
        <f t="shared" si="35"/>
        <v>2</v>
      </c>
      <c r="O336" s="20">
        <f t="shared" si="33"/>
        <v>6</v>
      </c>
    </row>
    <row r="337" spans="1:15" x14ac:dyDescent="0.25">
      <c r="A337" s="15" t="s">
        <v>653</v>
      </c>
      <c r="B337" s="16" t="s">
        <v>68</v>
      </c>
      <c r="C337" s="16" t="s">
        <v>678</v>
      </c>
      <c r="D337" s="16" t="s">
        <v>679</v>
      </c>
      <c r="E337" s="17">
        <v>0.9862344582593251</v>
      </c>
      <c r="F337" s="17">
        <v>0.9869032530629489</v>
      </c>
      <c r="G337" s="17">
        <f t="shared" si="34"/>
        <v>6.6879480362380672E-4</v>
      </c>
      <c r="H337" s="18">
        <f t="shared" si="36"/>
        <v>2</v>
      </c>
      <c r="I337" s="19">
        <v>1796</v>
      </c>
      <c r="J337" s="19">
        <v>1723</v>
      </c>
      <c r="K337" s="19">
        <f t="shared" si="31"/>
        <v>-73</v>
      </c>
      <c r="L337" s="18">
        <f t="shared" si="32"/>
        <v>0</v>
      </c>
      <c r="M337" s="19">
        <v>4</v>
      </c>
      <c r="N337" s="18">
        <f t="shared" si="35"/>
        <v>2</v>
      </c>
      <c r="O337" s="20">
        <f t="shared" si="33"/>
        <v>4</v>
      </c>
    </row>
    <row r="338" spans="1:15" x14ac:dyDescent="0.25">
      <c r="A338" s="15" t="s">
        <v>653</v>
      </c>
      <c r="B338" s="16" t="s">
        <v>68</v>
      </c>
      <c r="C338" s="16" t="s">
        <v>680</v>
      </c>
      <c r="D338" s="16" t="s">
        <v>681</v>
      </c>
      <c r="E338" s="17">
        <v>0.99074680284579464</v>
      </c>
      <c r="F338" s="17">
        <v>0.99057149946241008</v>
      </c>
      <c r="G338" s="17">
        <f t="shared" si="34"/>
        <v>-1.7530338338456186E-4</v>
      </c>
      <c r="H338" s="18">
        <f t="shared" si="36"/>
        <v>2</v>
      </c>
      <c r="I338" s="19">
        <v>16904</v>
      </c>
      <c r="J338" s="19">
        <v>16662</v>
      </c>
      <c r="K338" s="19">
        <f t="shared" si="31"/>
        <v>-242</v>
      </c>
      <c r="L338" s="18">
        <f t="shared" si="32"/>
        <v>0</v>
      </c>
      <c r="M338" s="19">
        <v>180</v>
      </c>
      <c r="N338" s="18">
        <f t="shared" si="35"/>
        <v>2</v>
      </c>
      <c r="O338" s="20">
        <f t="shared" si="33"/>
        <v>4</v>
      </c>
    </row>
    <row r="339" spans="1:15" x14ac:dyDescent="0.25">
      <c r="A339" s="15" t="s">
        <v>653</v>
      </c>
      <c r="B339" s="16" t="s">
        <v>68</v>
      </c>
      <c r="C339" s="16" t="s">
        <v>682</v>
      </c>
      <c r="D339" s="16" t="s">
        <v>683</v>
      </c>
      <c r="E339" s="17">
        <v>0.99380764163372859</v>
      </c>
      <c r="F339" s="17">
        <v>0.9940112289457268</v>
      </c>
      <c r="G339" s="17">
        <f t="shared" si="34"/>
        <v>2.0358731199821012E-4</v>
      </c>
      <c r="H339" s="18">
        <f t="shared" si="36"/>
        <v>2</v>
      </c>
      <c r="I339" s="19">
        <v>5872</v>
      </c>
      <c r="J339" s="19">
        <v>5950</v>
      </c>
      <c r="K339" s="19">
        <f t="shared" si="31"/>
        <v>78</v>
      </c>
      <c r="L339" s="18">
        <f t="shared" si="32"/>
        <v>2</v>
      </c>
      <c r="M339" s="19">
        <v>68</v>
      </c>
      <c r="N339" s="18">
        <f t="shared" si="35"/>
        <v>2</v>
      </c>
      <c r="O339" s="20">
        <f t="shared" si="33"/>
        <v>6</v>
      </c>
    </row>
    <row r="340" spans="1:15" x14ac:dyDescent="0.25">
      <c r="A340" s="15" t="s">
        <v>653</v>
      </c>
      <c r="B340" s="16" t="s">
        <v>68</v>
      </c>
      <c r="C340" s="16" t="s">
        <v>684</v>
      </c>
      <c r="D340" s="16" t="s">
        <v>685</v>
      </c>
      <c r="E340" s="17">
        <v>0.99487641071799493</v>
      </c>
      <c r="F340" s="17">
        <v>0.9952212621105001</v>
      </c>
      <c r="G340" s="17">
        <f t="shared" si="34"/>
        <v>3.4485139250517438E-4</v>
      </c>
      <c r="H340" s="18">
        <f t="shared" si="36"/>
        <v>2</v>
      </c>
      <c r="I340" s="19">
        <v>12092</v>
      </c>
      <c r="J340" s="19">
        <v>12205</v>
      </c>
      <c r="K340" s="19">
        <f t="shared" si="31"/>
        <v>113</v>
      </c>
      <c r="L340" s="18">
        <f t="shared" si="32"/>
        <v>2</v>
      </c>
      <c r="M340" s="19">
        <v>107</v>
      </c>
      <c r="N340" s="18">
        <f t="shared" si="35"/>
        <v>2</v>
      </c>
      <c r="O340" s="20">
        <f t="shared" si="33"/>
        <v>6</v>
      </c>
    </row>
    <row r="341" spans="1:15" x14ac:dyDescent="0.25">
      <c r="A341" s="15" t="s">
        <v>653</v>
      </c>
      <c r="B341" s="16" t="s">
        <v>68</v>
      </c>
      <c r="C341" s="16" t="s">
        <v>686</v>
      </c>
      <c r="D341" s="16" t="s">
        <v>687</v>
      </c>
      <c r="E341" s="17">
        <v>0.99082347259116155</v>
      </c>
      <c r="F341" s="17">
        <v>0.99062949123311295</v>
      </c>
      <c r="G341" s="17">
        <f t="shared" si="34"/>
        <v>-1.9398135804860051E-4</v>
      </c>
      <c r="H341" s="18">
        <f t="shared" si="36"/>
        <v>2</v>
      </c>
      <c r="I341" s="19">
        <v>11249</v>
      </c>
      <c r="J341" s="19">
        <v>11001</v>
      </c>
      <c r="K341" s="19">
        <f t="shared" si="31"/>
        <v>-248</v>
      </c>
      <c r="L341" s="18">
        <f t="shared" si="32"/>
        <v>0</v>
      </c>
      <c r="M341" s="19">
        <v>113</v>
      </c>
      <c r="N341" s="18">
        <f t="shared" si="35"/>
        <v>2</v>
      </c>
      <c r="O341" s="20">
        <f t="shared" si="33"/>
        <v>4</v>
      </c>
    </row>
    <row r="342" spans="1:15" x14ac:dyDescent="0.25">
      <c r="A342" s="15" t="s">
        <v>653</v>
      </c>
      <c r="B342" s="16" t="s">
        <v>68</v>
      </c>
      <c r="C342" s="16" t="s">
        <v>688</v>
      </c>
      <c r="D342" s="16" t="s">
        <v>689</v>
      </c>
      <c r="E342" s="17">
        <v>0.99496012134853451</v>
      </c>
      <c r="F342" s="17">
        <v>0.9946718885195136</v>
      </c>
      <c r="G342" s="17">
        <f t="shared" si="34"/>
        <v>-2.8823282902090686E-4</v>
      </c>
      <c r="H342" s="18">
        <f t="shared" si="36"/>
        <v>2</v>
      </c>
      <c r="I342" s="19">
        <v>16177</v>
      </c>
      <c r="J342" s="19">
        <v>15912</v>
      </c>
      <c r="K342" s="19">
        <f t="shared" si="31"/>
        <v>-265</v>
      </c>
      <c r="L342" s="18">
        <f t="shared" si="32"/>
        <v>0</v>
      </c>
      <c r="M342" s="19">
        <v>123</v>
      </c>
      <c r="N342" s="18">
        <f t="shared" si="35"/>
        <v>2</v>
      </c>
      <c r="O342" s="20">
        <f t="shared" si="33"/>
        <v>4</v>
      </c>
    </row>
    <row r="343" spans="1:15" x14ac:dyDescent="0.25">
      <c r="A343" s="15" t="s">
        <v>653</v>
      </c>
      <c r="B343" s="16" t="s">
        <v>68</v>
      </c>
      <c r="C343" s="16" t="s">
        <v>690</v>
      </c>
      <c r="D343" s="16" t="s">
        <v>691</v>
      </c>
      <c r="E343" s="17">
        <v>0.98985819422006815</v>
      </c>
      <c r="F343" s="17">
        <v>0.99066610097581675</v>
      </c>
      <c r="G343" s="17">
        <f t="shared" si="34"/>
        <v>8.0790675574859971E-4</v>
      </c>
      <c r="H343" s="18">
        <f t="shared" si="36"/>
        <v>2</v>
      </c>
      <c r="I343" s="19">
        <v>47707</v>
      </c>
      <c r="J343" s="19">
        <v>47113</v>
      </c>
      <c r="K343" s="19">
        <f t="shared" si="31"/>
        <v>-594</v>
      </c>
      <c r="L343" s="18">
        <f t="shared" si="32"/>
        <v>0</v>
      </c>
      <c r="M343" s="19">
        <v>255</v>
      </c>
      <c r="N343" s="18">
        <f t="shared" si="35"/>
        <v>2</v>
      </c>
      <c r="O343" s="20">
        <f t="shared" si="33"/>
        <v>4</v>
      </c>
    </row>
    <row r="344" spans="1:15" x14ac:dyDescent="0.25">
      <c r="A344" s="15" t="s">
        <v>653</v>
      </c>
      <c r="B344" s="16" t="s">
        <v>68</v>
      </c>
      <c r="C344" s="16" t="s">
        <v>692</v>
      </c>
      <c r="D344" s="16" t="s">
        <v>693</v>
      </c>
      <c r="E344" s="17">
        <v>0.98441678192715543</v>
      </c>
      <c r="F344" s="17">
        <v>0.98517752499138234</v>
      </c>
      <c r="G344" s="17">
        <f t="shared" si="34"/>
        <v>7.6074306422690974E-4</v>
      </c>
      <c r="H344" s="18">
        <f t="shared" si="36"/>
        <v>2</v>
      </c>
      <c r="I344" s="19">
        <v>9670</v>
      </c>
      <c r="J344" s="19">
        <v>9709</v>
      </c>
      <c r="K344" s="19">
        <f t="shared" si="31"/>
        <v>39</v>
      </c>
      <c r="L344" s="18">
        <f t="shared" si="32"/>
        <v>2</v>
      </c>
      <c r="M344" s="19">
        <v>159</v>
      </c>
      <c r="N344" s="18">
        <f t="shared" si="35"/>
        <v>2</v>
      </c>
      <c r="O344" s="20">
        <f t="shared" si="33"/>
        <v>6</v>
      </c>
    </row>
    <row r="345" spans="1:15" x14ac:dyDescent="0.25">
      <c r="A345" s="15" t="s">
        <v>653</v>
      </c>
      <c r="B345" s="16" t="s">
        <v>68</v>
      </c>
      <c r="C345" s="16" t="s">
        <v>694</v>
      </c>
      <c r="D345" s="16" t="s">
        <v>695</v>
      </c>
      <c r="E345" s="17">
        <v>0.99106856004626354</v>
      </c>
      <c r="F345" s="17">
        <v>0.9915021091887265</v>
      </c>
      <c r="G345" s="17">
        <f t="shared" si="34"/>
        <v>4.3354914246296339E-4</v>
      </c>
      <c r="H345" s="18">
        <f t="shared" si="36"/>
        <v>2</v>
      </c>
      <c r="I345" s="19">
        <v>14799</v>
      </c>
      <c r="J345" s="19">
        <v>14476</v>
      </c>
      <c r="K345" s="19">
        <f t="shared" si="31"/>
        <v>-323</v>
      </c>
      <c r="L345" s="18">
        <f t="shared" si="32"/>
        <v>0</v>
      </c>
      <c r="M345" s="19">
        <v>161</v>
      </c>
      <c r="N345" s="18">
        <f t="shared" si="35"/>
        <v>2</v>
      </c>
      <c r="O345" s="20">
        <f t="shared" si="33"/>
        <v>4</v>
      </c>
    </row>
    <row r="346" spans="1:15" x14ac:dyDescent="0.25">
      <c r="A346" s="15" t="s">
        <v>653</v>
      </c>
      <c r="B346" s="16" t="s">
        <v>68</v>
      </c>
      <c r="C346" s="16" t="s">
        <v>696</v>
      </c>
      <c r="D346" s="16" t="s">
        <v>697</v>
      </c>
      <c r="E346" s="17">
        <v>0.99130512328889286</v>
      </c>
      <c r="F346" s="17">
        <v>0.99169055631725456</v>
      </c>
      <c r="G346" s="17">
        <f t="shared" si="34"/>
        <v>3.8543302836169246E-4</v>
      </c>
      <c r="H346" s="18">
        <f t="shared" si="36"/>
        <v>2</v>
      </c>
      <c r="I346" s="19">
        <v>17944</v>
      </c>
      <c r="J346" s="19">
        <v>17929</v>
      </c>
      <c r="K346" s="19">
        <f t="shared" si="31"/>
        <v>-15</v>
      </c>
      <c r="L346" s="18">
        <f t="shared" si="32"/>
        <v>0</v>
      </c>
      <c r="M346" s="19">
        <v>123</v>
      </c>
      <c r="N346" s="18">
        <f t="shared" si="35"/>
        <v>2</v>
      </c>
      <c r="O346" s="20">
        <f t="shared" si="33"/>
        <v>4</v>
      </c>
    </row>
    <row r="347" spans="1:15" x14ac:dyDescent="0.25">
      <c r="A347" s="15" t="s">
        <v>653</v>
      </c>
      <c r="B347" s="16" t="s">
        <v>68</v>
      </c>
      <c r="C347" s="16" t="s">
        <v>698</v>
      </c>
      <c r="D347" s="16" t="s">
        <v>699</v>
      </c>
      <c r="E347" s="17">
        <v>0.99515738498789341</v>
      </c>
      <c r="F347" s="17">
        <v>0.9949538889855577</v>
      </c>
      <c r="G347" s="17">
        <f t="shared" si="34"/>
        <v>-2.0349600233571241E-4</v>
      </c>
      <c r="H347" s="18">
        <f t="shared" si="36"/>
        <v>2</v>
      </c>
      <c r="I347" s="19">
        <v>3862</v>
      </c>
      <c r="J347" s="19">
        <v>3797</v>
      </c>
      <c r="K347" s="19">
        <f t="shared" si="31"/>
        <v>-65</v>
      </c>
      <c r="L347" s="18">
        <f t="shared" si="32"/>
        <v>0</v>
      </c>
      <c r="M347" s="19">
        <v>74</v>
      </c>
      <c r="N347" s="18">
        <f t="shared" si="35"/>
        <v>2</v>
      </c>
      <c r="O347" s="20">
        <f t="shared" si="33"/>
        <v>4</v>
      </c>
    </row>
    <row r="348" spans="1:15" x14ac:dyDescent="0.25">
      <c r="A348" s="15" t="s">
        <v>653</v>
      </c>
      <c r="B348" s="16" t="s">
        <v>68</v>
      </c>
      <c r="C348" s="16" t="s">
        <v>700</v>
      </c>
      <c r="D348" s="16" t="s">
        <v>701</v>
      </c>
      <c r="E348" s="17">
        <v>0.98899655859445756</v>
      </c>
      <c r="F348" s="17">
        <v>0.98956875715557813</v>
      </c>
      <c r="G348" s="17">
        <f t="shared" si="34"/>
        <v>5.7219856112056267E-4</v>
      </c>
      <c r="H348" s="18">
        <f t="shared" si="36"/>
        <v>2</v>
      </c>
      <c r="I348" s="19">
        <v>28053</v>
      </c>
      <c r="J348" s="19">
        <v>28196</v>
      </c>
      <c r="K348" s="19">
        <f t="shared" si="31"/>
        <v>143</v>
      </c>
      <c r="L348" s="18">
        <f t="shared" si="32"/>
        <v>2</v>
      </c>
      <c r="M348" s="19">
        <v>266</v>
      </c>
      <c r="N348" s="18">
        <f t="shared" si="35"/>
        <v>2</v>
      </c>
      <c r="O348" s="20">
        <f t="shared" si="33"/>
        <v>6</v>
      </c>
    </row>
    <row r="349" spans="1:15" x14ac:dyDescent="0.25">
      <c r="A349" s="15" t="s">
        <v>653</v>
      </c>
      <c r="B349" s="16" t="s">
        <v>68</v>
      </c>
      <c r="C349" s="16" t="s">
        <v>702</v>
      </c>
      <c r="D349" s="16" t="s">
        <v>703</v>
      </c>
      <c r="E349" s="17">
        <v>0.99486899563318776</v>
      </c>
      <c r="F349" s="17">
        <v>0.99463327370304111</v>
      </c>
      <c r="G349" s="17">
        <f t="shared" si="34"/>
        <v>-2.3572193014664844E-4</v>
      </c>
      <c r="H349" s="18">
        <f t="shared" si="36"/>
        <v>2</v>
      </c>
      <c r="I349" s="19">
        <v>7226</v>
      </c>
      <c r="J349" s="19">
        <v>7100</v>
      </c>
      <c r="K349" s="19">
        <f t="shared" si="31"/>
        <v>-126</v>
      </c>
      <c r="L349" s="18">
        <f t="shared" si="32"/>
        <v>0</v>
      </c>
      <c r="M349" s="19">
        <v>24</v>
      </c>
      <c r="N349" s="18">
        <f t="shared" si="35"/>
        <v>2</v>
      </c>
      <c r="O349" s="20">
        <f t="shared" si="33"/>
        <v>4</v>
      </c>
    </row>
    <row r="350" spans="1:15" x14ac:dyDescent="0.25">
      <c r="A350" s="15" t="s">
        <v>653</v>
      </c>
      <c r="B350" s="16" t="s">
        <v>68</v>
      </c>
      <c r="C350" s="16" t="s">
        <v>704</v>
      </c>
      <c r="D350" s="16" t="s">
        <v>705</v>
      </c>
      <c r="E350" s="17">
        <v>0.99173735156172038</v>
      </c>
      <c r="F350" s="17">
        <v>0.9921151674821227</v>
      </c>
      <c r="G350" s="17">
        <f t="shared" si="34"/>
        <v>3.7781592040231349E-4</v>
      </c>
      <c r="H350" s="18">
        <f t="shared" si="36"/>
        <v>2</v>
      </c>
      <c r="I350" s="19">
        <v>27786</v>
      </c>
      <c r="J350" s="19">
        <v>26829</v>
      </c>
      <c r="K350" s="19">
        <f t="shared" si="31"/>
        <v>-957</v>
      </c>
      <c r="L350" s="18">
        <f t="shared" si="32"/>
        <v>0</v>
      </c>
      <c r="M350" s="19">
        <v>88</v>
      </c>
      <c r="N350" s="18">
        <f t="shared" si="35"/>
        <v>2</v>
      </c>
      <c r="O350" s="20">
        <f t="shared" si="33"/>
        <v>4</v>
      </c>
    </row>
    <row r="351" spans="1:15" x14ac:dyDescent="0.25">
      <c r="A351" s="15" t="s">
        <v>653</v>
      </c>
      <c r="B351" s="16" t="s">
        <v>68</v>
      </c>
      <c r="C351" s="16" t="s">
        <v>706</v>
      </c>
      <c r="D351" s="16" t="s">
        <v>707</v>
      </c>
      <c r="E351" s="17">
        <v>0.99243399871216997</v>
      </c>
      <c r="F351" s="17">
        <v>0.99333434328132098</v>
      </c>
      <c r="G351" s="17">
        <f t="shared" si="34"/>
        <v>9.0034456915100147E-4</v>
      </c>
      <c r="H351" s="18">
        <f t="shared" si="36"/>
        <v>2</v>
      </c>
      <c r="I351" s="19">
        <v>11649</v>
      </c>
      <c r="J351" s="19">
        <v>11595</v>
      </c>
      <c r="K351" s="19">
        <f t="shared" si="31"/>
        <v>-54</v>
      </c>
      <c r="L351" s="18">
        <f t="shared" si="32"/>
        <v>0</v>
      </c>
      <c r="M351" s="19">
        <v>124</v>
      </c>
      <c r="N351" s="18">
        <f t="shared" si="35"/>
        <v>2</v>
      </c>
      <c r="O351" s="20">
        <f t="shared" si="33"/>
        <v>4</v>
      </c>
    </row>
    <row r="352" spans="1:15" x14ac:dyDescent="0.25">
      <c r="A352" s="15" t="s">
        <v>708</v>
      </c>
      <c r="B352" s="16" t="s">
        <v>709</v>
      </c>
      <c r="C352" s="16" t="s">
        <v>710</v>
      </c>
      <c r="D352" s="16" t="s">
        <v>711</v>
      </c>
      <c r="E352" s="17">
        <v>0.98816288467516322</v>
      </c>
      <c r="F352" s="17">
        <v>0.98877883908890518</v>
      </c>
      <c r="G352" s="17">
        <f t="shared" si="34"/>
        <v>6.1595441374195925E-4</v>
      </c>
      <c r="H352" s="18">
        <f t="shared" si="36"/>
        <v>2</v>
      </c>
      <c r="I352" s="19">
        <v>177842</v>
      </c>
      <c r="J352" s="19">
        <v>177603</v>
      </c>
      <c r="K352" s="19">
        <f t="shared" si="31"/>
        <v>-239</v>
      </c>
      <c r="L352" s="18">
        <f t="shared" si="32"/>
        <v>0</v>
      </c>
      <c r="M352" s="19">
        <v>766</v>
      </c>
      <c r="N352" s="18">
        <f t="shared" si="35"/>
        <v>2</v>
      </c>
      <c r="O352" s="20">
        <f t="shared" si="33"/>
        <v>4</v>
      </c>
    </row>
    <row r="353" spans="1:15" x14ac:dyDescent="0.25">
      <c r="A353" s="15" t="s">
        <v>708</v>
      </c>
      <c r="B353" s="16" t="s">
        <v>709</v>
      </c>
      <c r="C353" s="16" t="s">
        <v>712</v>
      </c>
      <c r="D353" s="16" t="s">
        <v>713</v>
      </c>
      <c r="E353" s="17">
        <v>0.99073520621637778</v>
      </c>
      <c r="F353" s="17">
        <v>0.99157744468236975</v>
      </c>
      <c r="G353" s="17">
        <f t="shared" si="34"/>
        <v>8.4223846599196239E-4</v>
      </c>
      <c r="H353" s="18">
        <f t="shared" si="36"/>
        <v>2</v>
      </c>
      <c r="I353" s="19">
        <v>4507</v>
      </c>
      <c r="J353" s="19">
        <v>4463</v>
      </c>
      <c r="K353" s="19">
        <f t="shared" si="31"/>
        <v>-44</v>
      </c>
      <c r="L353" s="18">
        <f t="shared" si="32"/>
        <v>0</v>
      </c>
      <c r="M353" s="19">
        <v>10</v>
      </c>
      <c r="N353" s="18">
        <f t="shared" si="35"/>
        <v>2</v>
      </c>
      <c r="O353" s="20">
        <f t="shared" si="33"/>
        <v>4</v>
      </c>
    </row>
    <row r="354" spans="1:15" x14ac:dyDescent="0.25">
      <c r="A354" s="15" t="s">
        <v>708</v>
      </c>
      <c r="B354" s="16" t="s">
        <v>709</v>
      </c>
      <c r="C354" s="16" t="s">
        <v>714</v>
      </c>
      <c r="D354" s="16" t="s">
        <v>715</v>
      </c>
      <c r="E354" s="17">
        <v>0.98769293533691438</v>
      </c>
      <c r="F354" s="17">
        <v>0.98837284413151605</v>
      </c>
      <c r="G354" s="17">
        <f t="shared" si="34"/>
        <v>6.7990879460166909E-4</v>
      </c>
      <c r="H354" s="18">
        <f t="shared" si="36"/>
        <v>2</v>
      </c>
      <c r="I354" s="19">
        <v>9169</v>
      </c>
      <c r="J354" s="19">
        <v>9230</v>
      </c>
      <c r="K354" s="19">
        <f t="shared" si="31"/>
        <v>61</v>
      </c>
      <c r="L354" s="18">
        <f t="shared" si="32"/>
        <v>2</v>
      </c>
      <c r="M354" s="19">
        <v>27</v>
      </c>
      <c r="N354" s="18">
        <f t="shared" si="35"/>
        <v>2</v>
      </c>
      <c r="O354" s="20">
        <f t="shared" si="33"/>
        <v>6</v>
      </c>
    </row>
    <row r="355" spans="1:15" x14ac:dyDescent="0.25">
      <c r="A355" s="15" t="s">
        <v>708</v>
      </c>
      <c r="B355" s="16" t="s">
        <v>709</v>
      </c>
      <c r="C355" s="16" t="s">
        <v>716</v>
      </c>
      <c r="D355" s="16" t="s">
        <v>717</v>
      </c>
      <c r="E355" s="17">
        <v>0.97072588347659983</v>
      </c>
      <c r="F355" s="17">
        <v>0.97554476685107827</v>
      </c>
      <c r="G355" s="17">
        <f t="shared" si="34"/>
        <v>4.8188833744784443E-3</v>
      </c>
      <c r="H355" s="18">
        <f t="shared" si="36"/>
        <v>2</v>
      </c>
      <c r="I355" s="19">
        <v>33287</v>
      </c>
      <c r="J355" s="19">
        <v>33844</v>
      </c>
      <c r="K355" s="19">
        <f t="shared" si="31"/>
        <v>557</v>
      </c>
      <c r="L355" s="18">
        <f t="shared" si="32"/>
        <v>2</v>
      </c>
      <c r="M355" s="19">
        <v>270</v>
      </c>
      <c r="N355" s="18">
        <f t="shared" si="35"/>
        <v>2</v>
      </c>
      <c r="O355" s="20">
        <f t="shared" si="33"/>
        <v>6</v>
      </c>
    </row>
    <row r="356" spans="1:15" x14ac:dyDescent="0.25">
      <c r="A356" s="15" t="s">
        <v>708</v>
      </c>
      <c r="B356" s="16" t="s">
        <v>709</v>
      </c>
      <c r="C356" s="16" t="s">
        <v>718</v>
      </c>
      <c r="D356" s="16" t="s">
        <v>719</v>
      </c>
      <c r="E356" s="17">
        <v>0.98015765153574341</v>
      </c>
      <c r="F356" s="17">
        <v>0.9809653297076818</v>
      </c>
      <c r="G356" s="17">
        <f t="shared" si="34"/>
        <v>8.0767817193838631E-4</v>
      </c>
      <c r="H356" s="18">
        <f t="shared" si="36"/>
        <v>2</v>
      </c>
      <c r="I356" s="19">
        <v>9264</v>
      </c>
      <c r="J356" s="19">
        <v>9260</v>
      </c>
      <c r="K356" s="19">
        <f t="shared" si="31"/>
        <v>-4</v>
      </c>
      <c r="L356" s="18">
        <f t="shared" si="32"/>
        <v>0</v>
      </c>
      <c r="M356" s="19">
        <v>21</v>
      </c>
      <c r="N356" s="18">
        <f t="shared" si="35"/>
        <v>2</v>
      </c>
      <c r="O356" s="20">
        <f t="shared" si="33"/>
        <v>4</v>
      </c>
    </row>
    <row r="357" spans="1:15" x14ac:dyDescent="0.25">
      <c r="A357" s="15" t="s">
        <v>708</v>
      </c>
      <c r="B357" s="16" t="s">
        <v>709</v>
      </c>
      <c r="C357" s="16" t="s">
        <v>720</v>
      </c>
      <c r="D357" s="16" t="s">
        <v>721</v>
      </c>
      <c r="E357" s="17">
        <v>0.99094013202822673</v>
      </c>
      <c r="F357" s="17">
        <v>0.99177581480353338</v>
      </c>
      <c r="G357" s="17">
        <f t="shared" si="34"/>
        <v>8.3568277530665647E-4</v>
      </c>
      <c r="H357" s="18">
        <f t="shared" si="36"/>
        <v>2</v>
      </c>
      <c r="I357" s="19">
        <v>18912</v>
      </c>
      <c r="J357" s="19">
        <v>18718</v>
      </c>
      <c r="K357" s="19">
        <f t="shared" si="31"/>
        <v>-194</v>
      </c>
      <c r="L357" s="18">
        <f t="shared" si="32"/>
        <v>0</v>
      </c>
      <c r="M357" s="19">
        <v>49</v>
      </c>
      <c r="N357" s="18">
        <f t="shared" si="35"/>
        <v>2</v>
      </c>
      <c r="O357" s="20">
        <f t="shared" si="33"/>
        <v>4</v>
      </c>
    </row>
    <row r="358" spans="1:15" x14ac:dyDescent="0.25">
      <c r="A358" s="15" t="s">
        <v>708</v>
      </c>
      <c r="B358" s="16" t="s">
        <v>709</v>
      </c>
      <c r="C358" s="16" t="s">
        <v>722</v>
      </c>
      <c r="D358" s="16" t="s">
        <v>723</v>
      </c>
      <c r="E358" s="17">
        <v>0.98777930869226627</v>
      </c>
      <c r="F358" s="17">
        <v>0.98754762040143285</v>
      </c>
      <c r="G358" s="17">
        <f t="shared" si="34"/>
        <v>-2.3168829083342057E-4</v>
      </c>
      <c r="H358" s="18">
        <f t="shared" si="36"/>
        <v>2</v>
      </c>
      <c r="I358" s="19">
        <v>14318</v>
      </c>
      <c r="J358" s="19">
        <v>14122</v>
      </c>
      <c r="K358" s="19">
        <f t="shared" si="31"/>
        <v>-196</v>
      </c>
      <c r="L358" s="18">
        <f t="shared" si="32"/>
        <v>0</v>
      </c>
      <c r="M358" s="19">
        <v>31</v>
      </c>
      <c r="N358" s="18">
        <f t="shared" si="35"/>
        <v>2</v>
      </c>
      <c r="O358" s="20">
        <f t="shared" si="33"/>
        <v>4</v>
      </c>
    </row>
    <row r="359" spans="1:15" x14ac:dyDescent="0.25">
      <c r="A359" s="15" t="s">
        <v>708</v>
      </c>
      <c r="B359" s="16" t="s">
        <v>709</v>
      </c>
      <c r="C359" s="16" t="s">
        <v>724</v>
      </c>
      <c r="D359" s="16" t="s">
        <v>725</v>
      </c>
      <c r="E359" s="17">
        <v>0.98163135400563795</v>
      </c>
      <c r="F359" s="17">
        <v>0.98304563622787366</v>
      </c>
      <c r="G359" s="17">
        <f t="shared" si="34"/>
        <v>1.4142822222357188E-3</v>
      </c>
      <c r="H359" s="18">
        <f t="shared" si="36"/>
        <v>2</v>
      </c>
      <c r="I359" s="19">
        <v>13729</v>
      </c>
      <c r="J359" s="19">
        <v>13552</v>
      </c>
      <c r="K359" s="19">
        <f t="shared" si="31"/>
        <v>-177</v>
      </c>
      <c r="L359" s="18">
        <f t="shared" si="32"/>
        <v>0</v>
      </c>
      <c r="M359" s="19">
        <v>24</v>
      </c>
      <c r="N359" s="18">
        <f t="shared" si="35"/>
        <v>2</v>
      </c>
      <c r="O359" s="20">
        <f t="shared" si="33"/>
        <v>4</v>
      </c>
    </row>
    <row r="360" spans="1:15" x14ac:dyDescent="0.25">
      <c r="A360" s="15" t="s">
        <v>708</v>
      </c>
      <c r="B360" s="16" t="s">
        <v>709</v>
      </c>
      <c r="C360" s="16" t="s">
        <v>726</v>
      </c>
      <c r="D360" s="16" t="s">
        <v>727</v>
      </c>
      <c r="E360" s="17">
        <v>0.9762380401640206</v>
      </c>
      <c r="F360" s="17">
        <v>0.97811531927650641</v>
      </c>
      <c r="G360" s="17">
        <f t="shared" si="34"/>
        <v>1.8772791124858079E-3</v>
      </c>
      <c r="H360" s="18">
        <f t="shared" si="36"/>
        <v>2</v>
      </c>
      <c r="I360" s="19">
        <v>7662</v>
      </c>
      <c r="J360" s="19">
        <v>7651</v>
      </c>
      <c r="K360" s="19">
        <f t="shared" si="31"/>
        <v>-11</v>
      </c>
      <c r="L360" s="18">
        <f t="shared" si="32"/>
        <v>0</v>
      </c>
      <c r="M360" s="19">
        <v>22</v>
      </c>
      <c r="N360" s="18">
        <f t="shared" si="35"/>
        <v>2</v>
      </c>
      <c r="O360" s="20">
        <f t="shared" si="33"/>
        <v>4</v>
      </c>
    </row>
    <row r="361" spans="1:15" x14ac:dyDescent="0.25">
      <c r="A361" s="15" t="s">
        <v>708</v>
      </c>
      <c r="B361" s="16" t="s">
        <v>709</v>
      </c>
      <c r="C361" s="16" t="s">
        <v>728</v>
      </c>
      <c r="D361" s="16" t="s">
        <v>729</v>
      </c>
      <c r="E361" s="17">
        <v>0.98529707955689827</v>
      </c>
      <c r="F361" s="17">
        <v>0.98630136986301364</v>
      </c>
      <c r="G361" s="17">
        <f t="shared" si="34"/>
        <v>1.0042903061153741E-3</v>
      </c>
      <c r="H361" s="18">
        <f t="shared" si="36"/>
        <v>2</v>
      </c>
      <c r="I361" s="19">
        <v>3741</v>
      </c>
      <c r="J361" s="19">
        <v>3744</v>
      </c>
      <c r="K361" s="19">
        <f t="shared" si="31"/>
        <v>3</v>
      </c>
      <c r="L361" s="18">
        <f t="shared" si="32"/>
        <v>2</v>
      </c>
      <c r="M361" s="19">
        <v>11</v>
      </c>
      <c r="N361" s="18">
        <f t="shared" si="35"/>
        <v>2</v>
      </c>
      <c r="O361" s="20">
        <f t="shared" si="33"/>
        <v>6</v>
      </c>
    </row>
    <row r="362" spans="1:15" x14ac:dyDescent="0.25">
      <c r="A362" s="15" t="s">
        <v>708</v>
      </c>
      <c r="B362" s="16" t="s">
        <v>709</v>
      </c>
      <c r="C362" s="16" t="s">
        <v>730</v>
      </c>
      <c r="D362" s="16" t="s">
        <v>731</v>
      </c>
      <c r="E362" s="17">
        <v>0.98573797678275288</v>
      </c>
      <c r="F362" s="17">
        <v>0.98601773821923433</v>
      </c>
      <c r="G362" s="17">
        <f t="shared" si="34"/>
        <v>2.7976143648145158E-4</v>
      </c>
      <c r="H362" s="18">
        <f t="shared" si="36"/>
        <v>2</v>
      </c>
      <c r="I362" s="19">
        <v>24733</v>
      </c>
      <c r="J362" s="19">
        <v>24605</v>
      </c>
      <c r="K362" s="19">
        <f t="shared" si="31"/>
        <v>-128</v>
      </c>
      <c r="L362" s="18">
        <f t="shared" si="32"/>
        <v>0</v>
      </c>
      <c r="M362" s="19">
        <v>81</v>
      </c>
      <c r="N362" s="18">
        <f t="shared" si="35"/>
        <v>2</v>
      </c>
      <c r="O362" s="20">
        <f t="shared" si="33"/>
        <v>4</v>
      </c>
    </row>
    <row r="363" spans="1:15" x14ac:dyDescent="0.25">
      <c r="A363" s="15" t="s">
        <v>708</v>
      </c>
      <c r="B363" s="16" t="s">
        <v>709</v>
      </c>
      <c r="C363" s="16" t="s">
        <v>732</v>
      </c>
      <c r="D363" s="16" t="s">
        <v>733</v>
      </c>
      <c r="E363" s="17">
        <v>0.98849878934624702</v>
      </c>
      <c r="F363" s="17">
        <v>0.98909049150206707</v>
      </c>
      <c r="G363" s="17">
        <f t="shared" si="34"/>
        <v>5.9170215582005081E-4</v>
      </c>
      <c r="H363" s="18">
        <f t="shared" si="36"/>
        <v>2</v>
      </c>
      <c r="I363" s="19">
        <v>13177</v>
      </c>
      <c r="J363" s="19">
        <v>13164</v>
      </c>
      <c r="K363" s="19">
        <f t="shared" si="31"/>
        <v>-13</v>
      </c>
      <c r="L363" s="18">
        <f t="shared" si="32"/>
        <v>0</v>
      </c>
      <c r="M363" s="19">
        <v>46</v>
      </c>
      <c r="N363" s="18">
        <f t="shared" si="35"/>
        <v>2</v>
      </c>
      <c r="O363" s="20">
        <f t="shared" si="33"/>
        <v>4</v>
      </c>
    </row>
    <row r="364" spans="1:15" x14ac:dyDescent="0.25">
      <c r="A364" s="15" t="s">
        <v>708</v>
      </c>
      <c r="B364" s="16" t="s">
        <v>709</v>
      </c>
      <c r="C364" s="16" t="s">
        <v>734</v>
      </c>
      <c r="D364" s="16" t="s">
        <v>735</v>
      </c>
      <c r="E364" s="17">
        <v>0.97343235479576828</v>
      </c>
      <c r="F364" s="17">
        <v>0.97753263021780423</v>
      </c>
      <c r="G364" s="17">
        <f t="shared" si="34"/>
        <v>4.1002754220359483E-3</v>
      </c>
      <c r="H364" s="18">
        <f t="shared" si="36"/>
        <v>2</v>
      </c>
      <c r="I364" s="19">
        <v>57458</v>
      </c>
      <c r="J364" s="19">
        <v>58566</v>
      </c>
      <c r="K364" s="19">
        <f t="shared" si="31"/>
        <v>1108</v>
      </c>
      <c r="L364" s="18">
        <f t="shared" si="32"/>
        <v>2</v>
      </c>
      <c r="M364" s="19">
        <v>450</v>
      </c>
      <c r="N364" s="18">
        <f t="shared" si="35"/>
        <v>2</v>
      </c>
      <c r="O364" s="20">
        <f t="shared" si="33"/>
        <v>6</v>
      </c>
    </row>
    <row r="365" spans="1:15" x14ac:dyDescent="0.25">
      <c r="A365" s="15" t="s">
        <v>708</v>
      </c>
      <c r="B365" s="16" t="s">
        <v>709</v>
      </c>
      <c r="C365" s="16" t="s">
        <v>736</v>
      </c>
      <c r="D365" s="16" t="s">
        <v>737</v>
      </c>
      <c r="E365" s="17">
        <v>0.9377394636015326</v>
      </c>
      <c r="F365" s="17">
        <v>0.94489008633886473</v>
      </c>
      <c r="G365" s="17">
        <f t="shared" si="34"/>
        <v>7.1506227373321352E-3</v>
      </c>
      <c r="H365" s="18">
        <f t="shared" si="36"/>
        <v>2</v>
      </c>
      <c r="I365" s="19">
        <v>9653</v>
      </c>
      <c r="J365" s="19">
        <v>9707</v>
      </c>
      <c r="K365" s="19">
        <f t="shared" si="31"/>
        <v>54</v>
      </c>
      <c r="L365" s="18">
        <f t="shared" si="32"/>
        <v>2</v>
      </c>
      <c r="M365" s="19">
        <v>122</v>
      </c>
      <c r="N365" s="18">
        <f t="shared" si="35"/>
        <v>2</v>
      </c>
      <c r="O365" s="20">
        <f t="shared" si="33"/>
        <v>6</v>
      </c>
    </row>
    <row r="366" spans="1:15" x14ac:dyDescent="0.25">
      <c r="A366" s="15" t="s">
        <v>708</v>
      </c>
      <c r="B366" s="16" t="s">
        <v>709</v>
      </c>
      <c r="C366" s="16" t="s">
        <v>738</v>
      </c>
      <c r="D366" s="16" t="s">
        <v>739</v>
      </c>
      <c r="E366" s="17">
        <v>0.97803369588398381</v>
      </c>
      <c r="F366" s="17">
        <v>0.97957541000100612</v>
      </c>
      <c r="G366" s="17">
        <f t="shared" si="34"/>
        <v>1.5417141170223081E-3</v>
      </c>
      <c r="H366" s="18">
        <f t="shared" si="36"/>
        <v>2</v>
      </c>
      <c r="I366" s="19">
        <v>8411</v>
      </c>
      <c r="J366" s="19">
        <v>8647</v>
      </c>
      <c r="K366" s="19">
        <f t="shared" si="31"/>
        <v>236</v>
      </c>
      <c r="L366" s="18">
        <f t="shared" si="32"/>
        <v>2</v>
      </c>
      <c r="M366" s="19">
        <v>60</v>
      </c>
      <c r="N366" s="18">
        <f t="shared" si="35"/>
        <v>2</v>
      </c>
      <c r="O366" s="20">
        <f t="shared" si="33"/>
        <v>6</v>
      </c>
    </row>
    <row r="367" spans="1:15" x14ac:dyDescent="0.25">
      <c r="A367" s="15" t="s">
        <v>708</v>
      </c>
      <c r="B367" s="16" t="s">
        <v>709</v>
      </c>
      <c r="C367" s="16" t="s">
        <v>740</v>
      </c>
      <c r="D367" s="16" t="s">
        <v>248</v>
      </c>
      <c r="E367" s="17">
        <v>0.98712446351931327</v>
      </c>
      <c r="F367" s="17">
        <v>0.98757763975155277</v>
      </c>
      <c r="G367" s="17">
        <f t="shared" si="34"/>
        <v>4.5317623223950498E-4</v>
      </c>
      <c r="H367" s="18">
        <f t="shared" si="36"/>
        <v>2</v>
      </c>
      <c r="I367" s="19">
        <v>5991</v>
      </c>
      <c r="J367" s="19">
        <v>5825</v>
      </c>
      <c r="K367" s="19">
        <f t="shared" si="31"/>
        <v>-166</v>
      </c>
      <c r="L367" s="18">
        <f t="shared" si="32"/>
        <v>0</v>
      </c>
      <c r="M367" s="19">
        <v>25</v>
      </c>
      <c r="N367" s="18">
        <f t="shared" si="35"/>
        <v>2</v>
      </c>
      <c r="O367" s="20">
        <f t="shared" si="33"/>
        <v>4</v>
      </c>
    </row>
    <row r="368" spans="1:15" x14ac:dyDescent="0.25">
      <c r="A368" s="15" t="s">
        <v>741</v>
      </c>
      <c r="B368" s="16" t="s">
        <v>742</v>
      </c>
      <c r="C368" s="16" t="s">
        <v>743</v>
      </c>
      <c r="D368" s="16" t="s">
        <v>744</v>
      </c>
      <c r="E368" s="17">
        <v>0.99335944425640277</v>
      </c>
      <c r="F368" s="17">
        <v>0.99357756429125743</v>
      </c>
      <c r="G368" s="17">
        <f t="shared" si="34"/>
        <v>2.1812003485466303E-4</v>
      </c>
      <c r="H368" s="18">
        <f t="shared" si="36"/>
        <v>2</v>
      </c>
      <c r="I368" s="19">
        <v>324408</v>
      </c>
      <c r="J368" s="19">
        <v>332169</v>
      </c>
      <c r="K368" s="19">
        <f t="shared" si="31"/>
        <v>7761</v>
      </c>
      <c r="L368" s="18">
        <f t="shared" si="32"/>
        <v>2</v>
      </c>
      <c r="M368" s="19">
        <v>2358</v>
      </c>
      <c r="N368" s="18">
        <f t="shared" si="35"/>
        <v>2</v>
      </c>
      <c r="O368" s="20">
        <f t="shared" si="33"/>
        <v>6</v>
      </c>
    </row>
    <row r="369" spans="1:15" x14ac:dyDescent="0.25">
      <c r="A369" s="15" t="s">
        <v>741</v>
      </c>
      <c r="B369" s="16" t="s">
        <v>742</v>
      </c>
      <c r="C369" s="16" t="s">
        <v>745</v>
      </c>
      <c r="D369" s="16" t="s">
        <v>746</v>
      </c>
      <c r="E369" s="17">
        <v>0.99708667152221409</v>
      </c>
      <c r="F369" s="17">
        <v>0.99739459971577449</v>
      </c>
      <c r="G369" s="17">
        <f t="shared" si="34"/>
        <v>3.079281935604028E-4</v>
      </c>
      <c r="H369" s="18">
        <f t="shared" si="36"/>
        <v>2</v>
      </c>
      <c r="I369" s="19">
        <v>15817</v>
      </c>
      <c r="J369" s="19">
        <v>15671</v>
      </c>
      <c r="K369" s="19">
        <f t="shared" si="31"/>
        <v>-146</v>
      </c>
      <c r="L369" s="18">
        <f t="shared" si="32"/>
        <v>0</v>
      </c>
      <c r="M369" s="19">
        <v>104</v>
      </c>
      <c r="N369" s="18">
        <f t="shared" si="35"/>
        <v>2</v>
      </c>
      <c r="O369" s="20">
        <f t="shared" si="33"/>
        <v>4</v>
      </c>
    </row>
    <row r="370" spans="1:15" x14ac:dyDescent="0.25">
      <c r="A370" s="15" t="s">
        <v>741</v>
      </c>
      <c r="B370" s="16" t="s">
        <v>742</v>
      </c>
      <c r="C370" s="16" t="s">
        <v>747</v>
      </c>
      <c r="D370" s="16" t="s">
        <v>44</v>
      </c>
      <c r="E370" s="17">
        <v>0.98730773678732509</v>
      </c>
      <c r="F370" s="17">
        <v>0.98924551896623591</v>
      </c>
      <c r="G370" s="17">
        <f t="shared" si="34"/>
        <v>1.9377821789108296E-3</v>
      </c>
      <c r="H370" s="18">
        <f t="shared" si="36"/>
        <v>2</v>
      </c>
      <c r="I370" s="19">
        <v>27187</v>
      </c>
      <c r="J370" s="19">
        <v>27327</v>
      </c>
      <c r="K370" s="19">
        <f t="shared" si="31"/>
        <v>140</v>
      </c>
      <c r="L370" s="18">
        <f t="shared" si="32"/>
        <v>2</v>
      </c>
      <c r="M370" s="19">
        <v>296</v>
      </c>
      <c r="N370" s="18">
        <f t="shared" si="35"/>
        <v>2</v>
      </c>
      <c r="O370" s="20">
        <f t="shared" si="33"/>
        <v>6</v>
      </c>
    </row>
    <row r="371" spans="1:15" x14ac:dyDescent="0.25">
      <c r="A371" s="15" t="s">
        <v>741</v>
      </c>
      <c r="B371" s="16" t="s">
        <v>742</v>
      </c>
      <c r="C371" s="16" t="s">
        <v>748</v>
      </c>
      <c r="D371" s="16" t="s">
        <v>749</v>
      </c>
      <c r="E371" s="17">
        <v>0.99251324579589961</v>
      </c>
      <c r="F371" s="17">
        <v>0.99313930815339058</v>
      </c>
      <c r="G371" s="17">
        <f t="shared" si="34"/>
        <v>6.2606235749096406E-4</v>
      </c>
      <c r="H371" s="18">
        <f t="shared" si="36"/>
        <v>2</v>
      </c>
      <c r="I371" s="19">
        <v>21068</v>
      </c>
      <c r="J371" s="19">
        <v>21086</v>
      </c>
      <c r="K371" s="19">
        <f t="shared" si="31"/>
        <v>18</v>
      </c>
      <c r="L371" s="18">
        <f t="shared" si="32"/>
        <v>2</v>
      </c>
      <c r="M371" s="19">
        <v>143</v>
      </c>
      <c r="N371" s="18">
        <f t="shared" si="35"/>
        <v>2</v>
      </c>
      <c r="O371" s="20">
        <f t="shared" si="33"/>
        <v>6</v>
      </c>
    </row>
    <row r="372" spans="1:15" x14ac:dyDescent="0.25">
      <c r="A372" s="15" t="s">
        <v>741</v>
      </c>
      <c r="B372" s="16" t="s">
        <v>742</v>
      </c>
      <c r="C372" s="16" t="s">
        <v>750</v>
      </c>
      <c r="D372" s="16" t="s">
        <v>58</v>
      </c>
      <c r="E372" s="17">
        <v>0.99316387444637011</v>
      </c>
      <c r="F372" s="17">
        <v>0.99307290483761068</v>
      </c>
      <c r="G372" s="17">
        <f t="shared" si="34"/>
        <v>-9.0969608759428056E-5</v>
      </c>
      <c r="H372" s="18">
        <f t="shared" si="36"/>
        <v>2</v>
      </c>
      <c r="I372" s="19">
        <v>35598</v>
      </c>
      <c r="J372" s="19">
        <v>34879</v>
      </c>
      <c r="K372" s="19">
        <f t="shared" si="31"/>
        <v>-719</v>
      </c>
      <c r="L372" s="18">
        <f t="shared" si="32"/>
        <v>0</v>
      </c>
      <c r="M372" s="19">
        <v>189</v>
      </c>
      <c r="N372" s="18">
        <f t="shared" si="35"/>
        <v>2</v>
      </c>
      <c r="O372" s="20">
        <f t="shared" si="33"/>
        <v>4</v>
      </c>
    </row>
    <row r="373" spans="1:15" x14ac:dyDescent="0.25">
      <c r="A373" s="15" t="s">
        <v>741</v>
      </c>
      <c r="B373" s="16" t="s">
        <v>742</v>
      </c>
      <c r="C373" s="16" t="s">
        <v>751</v>
      </c>
      <c r="D373" s="16" t="s">
        <v>752</v>
      </c>
      <c r="E373" s="17">
        <v>0.98054240853429497</v>
      </c>
      <c r="F373" s="17">
        <v>0.98226590646752243</v>
      </c>
      <c r="G373" s="17">
        <f t="shared" si="34"/>
        <v>1.723497933227458E-3</v>
      </c>
      <c r="H373" s="18">
        <f t="shared" si="36"/>
        <v>2</v>
      </c>
      <c r="I373" s="19">
        <v>24358</v>
      </c>
      <c r="J373" s="19">
        <v>24367</v>
      </c>
      <c r="K373" s="19">
        <f t="shared" si="31"/>
        <v>9</v>
      </c>
      <c r="L373" s="18">
        <f t="shared" si="32"/>
        <v>2</v>
      </c>
      <c r="M373" s="19">
        <v>207</v>
      </c>
      <c r="N373" s="18">
        <f t="shared" si="35"/>
        <v>2</v>
      </c>
      <c r="O373" s="20">
        <f t="shared" si="33"/>
        <v>6</v>
      </c>
    </row>
    <row r="374" spans="1:15" x14ac:dyDescent="0.25">
      <c r="A374" s="15" t="s">
        <v>741</v>
      </c>
      <c r="B374" s="16" t="s">
        <v>742</v>
      </c>
      <c r="C374" s="16" t="s">
        <v>753</v>
      </c>
      <c r="D374" s="16" t="s">
        <v>754</v>
      </c>
      <c r="E374" s="17">
        <v>0.98932851748481365</v>
      </c>
      <c r="F374" s="17">
        <v>0.98979100030670819</v>
      </c>
      <c r="G374" s="17">
        <f t="shared" si="34"/>
        <v>4.6248282189453871E-4</v>
      </c>
      <c r="H374" s="18">
        <f t="shared" si="36"/>
        <v>2</v>
      </c>
      <c r="I374" s="19">
        <v>33702</v>
      </c>
      <c r="J374" s="19">
        <v>33350</v>
      </c>
      <c r="K374" s="19">
        <f t="shared" si="31"/>
        <v>-352</v>
      </c>
      <c r="L374" s="18">
        <f t="shared" si="32"/>
        <v>0</v>
      </c>
      <c r="M374" s="19">
        <v>270</v>
      </c>
      <c r="N374" s="18">
        <f t="shared" si="35"/>
        <v>2</v>
      </c>
      <c r="O374" s="20">
        <f t="shared" si="33"/>
        <v>4</v>
      </c>
    </row>
    <row r="375" spans="1:15" x14ac:dyDescent="0.25">
      <c r="A375" s="15" t="s">
        <v>741</v>
      </c>
      <c r="B375" s="16" t="s">
        <v>742</v>
      </c>
      <c r="C375" s="16" t="s">
        <v>755</v>
      </c>
      <c r="D375" s="16" t="s">
        <v>756</v>
      </c>
      <c r="E375" s="17">
        <v>0.99101034208432781</v>
      </c>
      <c r="F375" s="17">
        <v>0.99245369311685339</v>
      </c>
      <c r="G375" s="17">
        <f t="shared" si="34"/>
        <v>1.443351032525575E-3</v>
      </c>
      <c r="H375" s="18">
        <f t="shared" si="36"/>
        <v>2</v>
      </c>
      <c r="I375" s="19">
        <v>38190</v>
      </c>
      <c r="J375" s="19">
        <v>38452</v>
      </c>
      <c r="K375" s="19">
        <f t="shared" si="31"/>
        <v>262</v>
      </c>
      <c r="L375" s="18">
        <f t="shared" si="32"/>
        <v>2</v>
      </c>
      <c r="M375" s="19">
        <v>361</v>
      </c>
      <c r="N375" s="18">
        <f t="shared" si="35"/>
        <v>2</v>
      </c>
      <c r="O375" s="20">
        <f t="shared" si="33"/>
        <v>6</v>
      </c>
    </row>
    <row r="376" spans="1:15" x14ac:dyDescent="0.25">
      <c r="A376" s="15" t="s">
        <v>741</v>
      </c>
      <c r="B376" s="16" t="s">
        <v>742</v>
      </c>
      <c r="C376" s="16" t="s">
        <v>757</v>
      </c>
      <c r="D376" s="16" t="s">
        <v>758</v>
      </c>
      <c r="E376" s="17">
        <v>0.9883760683760684</v>
      </c>
      <c r="F376" s="17">
        <v>0.98835836909871244</v>
      </c>
      <c r="G376" s="17">
        <f t="shared" si="34"/>
        <v>-1.7699277355953669E-5</v>
      </c>
      <c r="H376" s="18">
        <f t="shared" si="36"/>
        <v>2</v>
      </c>
      <c r="I376" s="19">
        <v>22700</v>
      </c>
      <c r="J376" s="19">
        <v>22400</v>
      </c>
      <c r="K376" s="19">
        <f t="shared" si="31"/>
        <v>-300</v>
      </c>
      <c r="L376" s="18">
        <f t="shared" si="32"/>
        <v>0</v>
      </c>
      <c r="M376" s="19">
        <v>165</v>
      </c>
      <c r="N376" s="18">
        <f t="shared" si="35"/>
        <v>2</v>
      </c>
      <c r="O376" s="20">
        <f t="shared" si="33"/>
        <v>4</v>
      </c>
    </row>
    <row r="377" spans="1:15" x14ac:dyDescent="0.25">
      <c r="A377" s="15" t="s">
        <v>741</v>
      </c>
      <c r="B377" s="16" t="s">
        <v>742</v>
      </c>
      <c r="C377" s="16" t="s">
        <v>759</v>
      </c>
      <c r="D377" s="16" t="s">
        <v>760</v>
      </c>
      <c r="E377" s="17">
        <v>0.98983552023655519</v>
      </c>
      <c r="F377" s="17">
        <v>0.99025032938076418</v>
      </c>
      <c r="G377" s="17">
        <f t="shared" si="34"/>
        <v>4.1480914420899406E-4</v>
      </c>
      <c r="H377" s="18">
        <f t="shared" si="36"/>
        <v>2</v>
      </c>
      <c r="I377" s="19">
        <v>27087</v>
      </c>
      <c r="J377" s="19">
        <v>26970</v>
      </c>
      <c r="K377" s="19">
        <f t="shared" si="31"/>
        <v>-117</v>
      </c>
      <c r="L377" s="18">
        <f t="shared" si="32"/>
        <v>0</v>
      </c>
      <c r="M377" s="19">
        <v>233</v>
      </c>
      <c r="N377" s="18">
        <f t="shared" si="35"/>
        <v>2</v>
      </c>
      <c r="O377" s="20">
        <f t="shared" si="33"/>
        <v>4</v>
      </c>
    </row>
    <row r="378" spans="1:15" x14ac:dyDescent="0.25">
      <c r="A378" s="15" t="s">
        <v>741</v>
      </c>
      <c r="B378" s="16" t="s">
        <v>742</v>
      </c>
      <c r="C378" s="16" t="s">
        <v>761</v>
      </c>
      <c r="D378" s="16" t="s">
        <v>762</v>
      </c>
      <c r="E378" s="17">
        <v>0.99052327976926247</v>
      </c>
      <c r="F378" s="17">
        <v>0.99055049088359048</v>
      </c>
      <c r="G378" s="17">
        <f t="shared" si="34"/>
        <v>2.7211114328018482E-5</v>
      </c>
      <c r="H378" s="18">
        <f t="shared" si="36"/>
        <v>2</v>
      </c>
      <c r="I378" s="19">
        <v>43595</v>
      </c>
      <c r="J378" s="19">
        <v>43252</v>
      </c>
      <c r="K378" s="19">
        <f t="shared" si="31"/>
        <v>-343</v>
      </c>
      <c r="L378" s="18">
        <f t="shared" si="32"/>
        <v>0</v>
      </c>
      <c r="M378" s="19">
        <v>364</v>
      </c>
      <c r="N378" s="18">
        <f t="shared" si="35"/>
        <v>2</v>
      </c>
      <c r="O378" s="20">
        <f t="shared" si="33"/>
        <v>4</v>
      </c>
    </row>
    <row r="379" spans="1:15" x14ac:dyDescent="0.25">
      <c r="A379" s="15" t="s">
        <v>741</v>
      </c>
      <c r="B379" s="16" t="s">
        <v>742</v>
      </c>
      <c r="C379" s="16" t="s">
        <v>763</v>
      </c>
      <c r="D379" s="16" t="s">
        <v>711</v>
      </c>
      <c r="E379" s="17">
        <v>0.99641165494473949</v>
      </c>
      <c r="F379" s="17">
        <v>0.99714363438520126</v>
      </c>
      <c r="G379" s="17">
        <f t="shared" si="34"/>
        <v>7.3197944046177188E-4</v>
      </c>
      <c r="H379" s="18">
        <f t="shared" si="36"/>
        <v>2</v>
      </c>
      <c r="I379" s="19">
        <v>5804</v>
      </c>
      <c r="J379" s="19">
        <v>5779</v>
      </c>
      <c r="K379" s="19">
        <f t="shared" si="31"/>
        <v>-25</v>
      </c>
      <c r="L379" s="18">
        <f t="shared" si="32"/>
        <v>0</v>
      </c>
      <c r="M379" s="19">
        <v>36</v>
      </c>
      <c r="N379" s="18">
        <f t="shared" si="35"/>
        <v>2</v>
      </c>
      <c r="O379" s="20">
        <f t="shared" si="33"/>
        <v>4</v>
      </c>
    </row>
    <row r="380" spans="1:15" x14ac:dyDescent="0.25">
      <c r="A380" s="15" t="s">
        <v>741</v>
      </c>
      <c r="B380" s="16" t="s">
        <v>742</v>
      </c>
      <c r="C380" s="16" t="s">
        <v>764</v>
      </c>
      <c r="D380" s="16" t="s">
        <v>765</v>
      </c>
      <c r="E380" s="17">
        <v>0.98538550550722148</v>
      </c>
      <c r="F380" s="17">
        <v>0.9852568814832966</v>
      </c>
      <c r="G380" s="17">
        <f t="shared" si="34"/>
        <v>-1.286240239248837E-4</v>
      </c>
      <c r="H380" s="18">
        <f t="shared" si="36"/>
        <v>2</v>
      </c>
      <c r="I380" s="19">
        <v>12396</v>
      </c>
      <c r="J380" s="19">
        <v>11897</v>
      </c>
      <c r="K380" s="19">
        <f t="shared" si="31"/>
        <v>-499</v>
      </c>
      <c r="L380" s="18">
        <f t="shared" si="32"/>
        <v>0</v>
      </c>
      <c r="M380" s="19">
        <v>110</v>
      </c>
      <c r="N380" s="18">
        <f t="shared" si="35"/>
        <v>2</v>
      </c>
      <c r="O380" s="20">
        <f t="shared" si="33"/>
        <v>4</v>
      </c>
    </row>
    <row r="381" spans="1:15" x14ac:dyDescent="0.25">
      <c r="A381" s="15" t="s">
        <v>741</v>
      </c>
      <c r="B381" s="16" t="s">
        <v>742</v>
      </c>
      <c r="C381" s="16" t="s">
        <v>766</v>
      </c>
      <c r="D381" s="16" t="s">
        <v>767</v>
      </c>
      <c r="E381" s="17">
        <v>0.97256220997228193</v>
      </c>
      <c r="F381" s="17">
        <v>0.97323191266984088</v>
      </c>
      <c r="G381" s="17">
        <f t="shared" si="34"/>
        <v>6.6970269755894929E-4</v>
      </c>
      <c r="H381" s="18">
        <f t="shared" si="36"/>
        <v>2</v>
      </c>
      <c r="I381" s="19">
        <v>23181</v>
      </c>
      <c r="J381" s="19">
        <v>23107</v>
      </c>
      <c r="K381" s="19">
        <f t="shared" si="31"/>
        <v>-74</v>
      </c>
      <c r="L381" s="18">
        <f t="shared" si="32"/>
        <v>0</v>
      </c>
      <c r="M381" s="19">
        <v>253</v>
      </c>
      <c r="N381" s="18">
        <f t="shared" si="35"/>
        <v>2</v>
      </c>
      <c r="O381" s="20">
        <f t="shared" si="33"/>
        <v>4</v>
      </c>
    </row>
    <row r="382" spans="1:15" x14ac:dyDescent="0.25">
      <c r="A382" s="15" t="s">
        <v>741</v>
      </c>
      <c r="B382" s="16" t="s">
        <v>742</v>
      </c>
      <c r="C382" s="16" t="s">
        <v>768</v>
      </c>
      <c r="D382" s="16" t="s">
        <v>769</v>
      </c>
      <c r="E382" s="17">
        <v>0.99144643699858426</v>
      </c>
      <c r="F382" s="17">
        <v>0.99164591977869987</v>
      </c>
      <c r="G382" s="17">
        <f t="shared" si="34"/>
        <v>1.9948278011561182E-4</v>
      </c>
      <c r="H382" s="18">
        <f t="shared" si="36"/>
        <v>2</v>
      </c>
      <c r="I382" s="19">
        <v>26273</v>
      </c>
      <c r="J382" s="19">
        <v>26109</v>
      </c>
      <c r="K382" s="19">
        <f t="shared" si="31"/>
        <v>-164</v>
      </c>
      <c r="L382" s="18">
        <f t="shared" si="32"/>
        <v>0</v>
      </c>
      <c r="M382" s="19">
        <v>258</v>
      </c>
      <c r="N382" s="18">
        <f t="shared" si="35"/>
        <v>2</v>
      </c>
      <c r="O382" s="20">
        <f t="shared" si="33"/>
        <v>4</v>
      </c>
    </row>
    <row r="383" spans="1:15" x14ac:dyDescent="0.25">
      <c r="A383" s="15" t="s">
        <v>741</v>
      </c>
      <c r="B383" s="16" t="s">
        <v>742</v>
      </c>
      <c r="C383" s="16" t="s">
        <v>770</v>
      </c>
      <c r="D383" s="29" t="s">
        <v>771</v>
      </c>
      <c r="E383" s="21">
        <v>0</v>
      </c>
      <c r="F383" s="17">
        <v>0</v>
      </c>
      <c r="G383" s="21">
        <v>0</v>
      </c>
      <c r="H383" s="21">
        <v>0</v>
      </c>
      <c r="I383" s="19">
        <v>17249</v>
      </c>
      <c r="J383" s="19">
        <v>16570</v>
      </c>
      <c r="K383" s="19">
        <f t="shared" si="31"/>
        <v>-679</v>
      </c>
      <c r="L383" s="18">
        <f t="shared" si="32"/>
        <v>0</v>
      </c>
      <c r="M383" s="19">
        <v>91</v>
      </c>
      <c r="N383" s="18">
        <f t="shared" si="35"/>
        <v>2</v>
      </c>
      <c r="O383" s="20">
        <f t="shared" si="33"/>
        <v>2</v>
      </c>
    </row>
    <row r="384" spans="1:15" x14ac:dyDescent="0.25">
      <c r="A384" s="15" t="s">
        <v>741</v>
      </c>
      <c r="B384" s="16" t="s">
        <v>742</v>
      </c>
      <c r="C384" s="16" t="s">
        <v>772</v>
      </c>
      <c r="D384" s="16" t="s">
        <v>773</v>
      </c>
      <c r="E384" s="17">
        <v>0.99659893607743966</v>
      </c>
      <c r="F384" s="17">
        <v>0.99689821239082521</v>
      </c>
      <c r="G384" s="17">
        <f t="shared" si="34"/>
        <v>2.9927631338555472E-4</v>
      </c>
      <c r="H384" s="18">
        <f t="shared" ref="H384:H447" si="37">IF(G384&gt;=-0.5%,2,0)</f>
        <v>2</v>
      </c>
      <c r="I384" s="19">
        <v>10079</v>
      </c>
      <c r="J384" s="19">
        <v>9815</v>
      </c>
      <c r="K384" s="19">
        <f t="shared" si="31"/>
        <v>-264</v>
      </c>
      <c r="L384" s="18">
        <f t="shared" si="32"/>
        <v>0</v>
      </c>
      <c r="M384" s="19">
        <v>69</v>
      </c>
      <c r="N384" s="18">
        <f t="shared" si="35"/>
        <v>2</v>
      </c>
      <c r="O384" s="20">
        <f t="shared" si="33"/>
        <v>4</v>
      </c>
    </row>
    <row r="385" spans="1:15" x14ac:dyDescent="0.25">
      <c r="A385" s="15" t="s">
        <v>741</v>
      </c>
      <c r="B385" s="16" t="s">
        <v>742</v>
      </c>
      <c r="C385" s="16" t="s">
        <v>774</v>
      </c>
      <c r="D385" s="16" t="s">
        <v>775</v>
      </c>
      <c r="E385" s="17">
        <v>0.9915091755683374</v>
      </c>
      <c r="F385" s="17">
        <v>0.99186471078085969</v>
      </c>
      <c r="G385" s="17">
        <f t="shared" si="34"/>
        <v>3.5553521252229547E-4</v>
      </c>
      <c r="H385" s="18">
        <f t="shared" si="37"/>
        <v>2</v>
      </c>
      <c r="I385" s="19">
        <v>17461</v>
      </c>
      <c r="J385" s="19">
        <v>17465</v>
      </c>
      <c r="K385" s="19">
        <f t="shared" si="31"/>
        <v>4</v>
      </c>
      <c r="L385" s="18">
        <f t="shared" si="32"/>
        <v>2</v>
      </c>
      <c r="M385" s="19">
        <v>87</v>
      </c>
      <c r="N385" s="18">
        <f t="shared" si="35"/>
        <v>2</v>
      </c>
      <c r="O385" s="20">
        <f t="shared" si="33"/>
        <v>6</v>
      </c>
    </row>
    <row r="386" spans="1:15" x14ac:dyDescent="0.25">
      <c r="A386" s="15" t="s">
        <v>741</v>
      </c>
      <c r="B386" s="16" t="s">
        <v>742</v>
      </c>
      <c r="C386" s="16" t="s">
        <v>776</v>
      </c>
      <c r="D386" s="16" t="s">
        <v>777</v>
      </c>
      <c r="E386" s="17">
        <v>0.91766004415011038</v>
      </c>
      <c r="F386" s="17">
        <v>0.93208630035072804</v>
      </c>
      <c r="G386" s="17">
        <f t="shared" si="34"/>
        <v>1.442625620061766E-2</v>
      </c>
      <c r="H386" s="18">
        <f t="shared" si="37"/>
        <v>2</v>
      </c>
      <c r="I386" s="19">
        <v>12496</v>
      </c>
      <c r="J386" s="19">
        <v>12383</v>
      </c>
      <c r="K386" s="19">
        <f t="shared" si="31"/>
        <v>-113</v>
      </c>
      <c r="L386" s="18">
        <f t="shared" si="32"/>
        <v>0</v>
      </c>
      <c r="M386" s="19">
        <v>49</v>
      </c>
      <c r="N386" s="18">
        <f t="shared" si="35"/>
        <v>2</v>
      </c>
      <c r="O386" s="20">
        <f t="shared" si="33"/>
        <v>4</v>
      </c>
    </row>
    <row r="387" spans="1:15" x14ac:dyDescent="0.25">
      <c r="A387" s="15" t="s">
        <v>741</v>
      </c>
      <c r="B387" s="16" t="s">
        <v>742</v>
      </c>
      <c r="C387" s="16" t="s">
        <v>778</v>
      </c>
      <c r="D387" s="16" t="s">
        <v>779</v>
      </c>
      <c r="E387" s="17">
        <v>0.99377011732945697</v>
      </c>
      <c r="F387" s="17">
        <v>0.99412110523221631</v>
      </c>
      <c r="G387" s="17">
        <f t="shared" si="34"/>
        <v>3.5098790275933656E-4</v>
      </c>
      <c r="H387" s="18">
        <f t="shared" si="37"/>
        <v>2</v>
      </c>
      <c r="I387" s="19">
        <v>14846</v>
      </c>
      <c r="J387" s="19">
        <v>14738</v>
      </c>
      <c r="K387" s="19">
        <f t="shared" si="31"/>
        <v>-108</v>
      </c>
      <c r="L387" s="18">
        <f t="shared" si="32"/>
        <v>0</v>
      </c>
      <c r="M387" s="19">
        <v>110</v>
      </c>
      <c r="N387" s="18">
        <f t="shared" si="35"/>
        <v>2</v>
      </c>
      <c r="O387" s="20">
        <f t="shared" si="33"/>
        <v>4</v>
      </c>
    </row>
    <row r="388" spans="1:15" x14ac:dyDescent="0.25">
      <c r="A388" s="15" t="s">
        <v>741</v>
      </c>
      <c r="B388" s="16" t="s">
        <v>742</v>
      </c>
      <c r="C388" s="16" t="s">
        <v>780</v>
      </c>
      <c r="D388" s="16" t="s">
        <v>781</v>
      </c>
      <c r="E388" s="17">
        <v>0.99106182795698927</v>
      </c>
      <c r="F388" s="17">
        <v>0.99148527528809216</v>
      </c>
      <c r="G388" s="17">
        <f t="shared" si="34"/>
        <v>4.2344733110288857E-4</v>
      </c>
      <c r="H388" s="18">
        <f t="shared" si="37"/>
        <v>2</v>
      </c>
      <c r="I388" s="19">
        <v>25778</v>
      </c>
      <c r="J388" s="19">
        <v>25587</v>
      </c>
      <c r="K388" s="19">
        <f t="shared" si="31"/>
        <v>-191</v>
      </c>
      <c r="L388" s="18">
        <f t="shared" si="32"/>
        <v>0</v>
      </c>
      <c r="M388" s="19">
        <v>255</v>
      </c>
      <c r="N388" s="18">
        <f t="shared" si="35"/>
        <v>2</v>
      </c>
      <c r="O388" s="20">
        <f t="shared" si="33"/>
        <v>4</v>
      </c>
    </row>
    <row r="389" spans="1:15" x14ac:dyDescent="0.25">
      <c r="A389" s="15" t="s">
        <v>741</v>
      </c>
      <c r="B389" s="16" t="s">
        <v>742</v>
      </c>
      <c r="C389" s="16" t="s">
        <v>782</v>
      </c>
      <c r="D389" s="16" t="s">
        <v>361</v>
      </c>
      <c r="E389" s="17">
        <v>0.99359215981907278</v>
      </c>
      <c r="F389" s="17">
        <v>0.99353675694688715</v>
      </c>
      <c r="G389" s="17">
        <f t="shared" si="34"/>
        <v>-5.5402872185639218E-5</v>
      </c>
      <c r="H389" s="18">
        <f t="shared" si="37"/>
        <v>2</v>
      </c>
      <c r="I389" s="19">
        <v>31199</v>
      </c>
      <c r="J389" s="19">
        <v>31583</v>
      </c>
      <c r="K389" s="19">
        <f t="shared" si="31"/>
        <v>384</v>
      </c>
      <c r="L389" s="18">
        <f t="shared" si="32"/>
        <v>2</v>
      </c>
      <c r="M389" s="19">
        <v>274</v>
      </c>
      <c r="N389" s="18">
        <f t="shared" si="35"/>
        <v>2</v>
      </c>
      <c r="O389" s="20">
        <f t="shared" si="33"/>
        <v>6</v>
      </c>
    </row>
    <row r="390" spans="1:15" x14ac:dyDescent="0.25">
      <c r="A390" s="15" t="s">
        <v>741</v>
      </c>
      <c r="B390" s="16" t="s">
        <v>742</v>
      </c>
      <c r="C390" s="16" t="s">
        <v>783</v>
      </c>
      <c r="D390" s="16" t="s">
        <v>784</v>
      </c>
      <c r="E390" s="17">
        <v>0.98398796886058038</v>
      </c>
      <c r="F390" s="17">
        <v>0.98410539736506586</v>
      </c>
      <c r="G390" s="17">
        <f t="shared" si="34"/>
        <v>1.1742850448548392E-4</v>
      </c>
      <c r="H390" s="18">
        <f t="shared" si="37"/>
        <v>2</v>
      </c>
      <c r="I390" s="19">
        <v>6962</v>
      </c>
      <c r="J390" s="19">
        <v>7049</v>
      </c>
      <c r="K390" s="19">
        <f t="shared" si="31"/>
        <v>87</v>
      </c>
      <c r="L390" s="18">
        <f t="shared" si="32"/>
        <v>2</v>
      </c>
      <c r="M390" s="19">
        <v>56</v>
      </c>
      <c r="N390" s="18">
        <f t="shared" si="35"/>
        <v>2</v>
      </c>
      <c r="O390" s="20">
        <f t="shared" si="33"/>
        <v>6</v>
      </c>
    </row>
    <row r="391" spans="1:15" x14ac:dyDescent="0.25">
      <c r="A391" s="15" t="s">
        <v>741</v>
      </c>
      <c r="B391" s="16" t="s">
        <v>742</v>
      </c>
      <c r="C391" s="16" t="s">
        <v>785</v>
      </c>
      <c r="D391" s="16" t="s">
        <v>536</v>
      </c>
      <c r="E391" s="17">
        <v>0.98689440326565692</v>
      </c>
      <c r="F391" s="17">
        <v>0.98758663494362264</v>
      </c>
      <c r="G391" s="17">
        <f t="shared" si="34"/>
        <v>6.9223167796572671E-4</v>
      </c>
      <c r="H391" s="18">
        <f t="shared" si="37"/>
        <v>2</v>
      </c>
      <c r="I391" s="19">
        <v>35764</v>
      </c>
      <c r="J391" s="19">
        <v>35523</v>
      </c>
      <c r="K391" s="19">
        <f t="shared" ref="K391:K454" si="38">J391-I391</f>
        <v>-241</v>
      </c>
      <c r="L391" s="18">
        <f t="shared" ref="L391:L454" si="39">IF(K391&lt;0,0,2)</f>
        <v>0</v>
      </c>
      <c r="M391" s="19">
        <v>354</v>
      </c>
      <c r="N391" s="18">
        <f t="shared" si="35"/>
        <v>2</v>
      </c>
      <c r="O391" s="20">
        <f t="shared" si="33"/>
        <v>4</v>
      </c>
    </row>
    <row r="392" spans="1:15" x14ac:dyDescent="0.25">
      <c r="A392" s="15" t="s">
        <v>741</v>
      </c>
      <c r="B392" s="16" t="s">
        <v>742</v>
      </c>
      <c r="C392" s="16" t="s">
        <v>786</v>
      </c>
      <c r="D392" s="16" t="s">
        <v>787</v>
      </c>
      <c r="E392" s="17">
        <v>0.99567077256094416</v>
      </c>
      <c r="F392" s="17">
        <v>0.99552456543777668</v>
      </c>
      <c r="G392" s="17">
        <f t="shared" si="34"/>
        <v>-1.4620712316748552E-4</v>
      </c>
      <c r="H392" s="18">
        <f t="shared" si="37"/>
        <v>2</v>
      </c>
      <c r="I392" s="19">
        <v>32105</v>
      </c>
      <c r="J392" s="19">
        <v>32196</v>
      </c>
      <c r="K392" s="19">
        <f t="shared" si="38"/>
        <v>91</v>
      </c>
      <c r="L392" s="18">
        <f t="shared" si="39"/>
        <v>2</v>
      </c>
      <c r="M392" s="19">
        <v>277</v>
      </c>
      <c r="N392" s="18">
        <f t="shared" si="35"/>
        <v>2</v>
      </c>
      <c r="O392" s="20">
        <f t="shared" ref="O392:O455" si="40">+H392+L392+N392</f>
        <v>6</v>
      </c>
    </row>
    <row r="393" spans="1:15" x14ac:dyDescent="0.25">
      <c r="A393" s="15" t="s">
        <v>741</v>
      </c>
      <c r="B393" s="16" t="s">
        <v>742</v>
      </c>
      <c r="C393" s="16" t="s">
        <v>788</v>
      </c>
      <c r="D393" s="16" t="s">
        <v>789</v>
      </c>
      <c r="E393" s="17">
        <v>0.98815337312353047</v>
      </c>
      <c r="F393" s="17">
        <v>0.9886334056399132</v>
      </c>
      <c r="G393" s="17">
        <f t="shared" ref="G393:G456" si="41">F393-E393</f>
        <v>4.8003251638273348E-4</v>
      </c>
      <c r="H393" s="18">
        <f t="shared" si="37"/>
        <v>2</v>
      </c>
      <c r="I393" s="19">
        <v>8638</v>
      </c>
      <c r="J393" s="19">
        <v>8466</v>
      </c>
      <c r="K393" s="19">
        <f t="shared" si="38"/>
        <v>-172</v>
      </c>
      <c r="L393" s="18">
        <f t="shared" si="39"/>
        <v>0</v>
      </c>
      <c r="M393" s="19">
        <v>116</v>
      </c>
      <c r="N393" s="18">
        <f t="shared" ref="N393:N456" si="42">IF(M393&gt;=1,2,0)</f>
        <v>2</v>
      </c>
      <c r="O393" s="20">
        <f t="shared" si="40"/>
        <v>4</v>
      </c>
    </row>
    <row r="394" spans="1:15" x14ac:dyDescent="0.25">
      <c r="A394" s="15" t="s">
        <v>741</v>
      </c>
      <c r="B394" s="16" t="s">
        <v>742</v>
      </c>
      <c r="C394" s="16" t="s">
        <v>790</v>
      </c>
      <c r="D394" s="16" t="s">
        <v>791</v>
      </c>
      <c r="E394" s="17">
        <v>0.98965067709580445</v>
      </c>
      <c r="F394" s="17">
        <v>0.98955037162410775</v>
      </c>
      <c r="G394" s="17">
        <f t="shared" si="41"/>
        <v>-1.0030547169670445E-4</v>
      </c>
      <c r="H394" s="18">
        <f t="shared" si="37"/>
        <v>2</v>
      </c>
      <c r="I394" s="19">
        <v>39010</v>
      </c>
      <c r="J394" s="19">
        <v>38492</v>
      </c>
      <c r="K394" s="19">
        <f t="shared" si="38"/>
        <v>-518</v>
      </c>
      <c r="L394" s="18">
        <f t="shared" si="39"/>
        <v>0</v>
      </c>
      <c r="M394" s="19">
        <v>359</v>
      </c>
      <c r="N394" s="18">
        <f t="shared" si="42"/>
        <v>2</v>
      </c>
      <c r="O394" s="20">
        <f t="shared" si="40"/>
        <v>4</v>
      </c>
    </row>
    <row r="395" spans="1:15" x14ac:dyDescent="0.25">
      <c r="A395" s="15" t="s">
        <v>741</v>
      </c>
      <c r="B395" s="16" t="s">
        <v>742</v>
      </c>
      <c r="C395" s="16" t="s">
        <v>792</v>
      </c>
      <c r="D395" s="16" t="s">
        <v>793</v>
      </c>
      <c r="E395" s="17">
        <v>0.97747956815659365</v>
      </c>
      <c r="F395" s="17">
        <v>0.97866697416974169</v>
      </c>
      <c r="G395" s="17">
        <f t="shared" si="41"/>
        <v>1.1874060131480402E-3</v>
      </c>
      <c r="H395" s="18">
        <f t="shared" si="37"/>
        <v>2</v>
      </c>
      <c r="I395" s="19">
        <v>53019</v>
      </c>
      <c r="J395" s="19">
        <v>53638</v>
      </c>
      <c r="K395" s="19">
        <f t="shared" si="38"/>
        <v>619</v>
      </c>
      <c r="L395" s="18">
        <f t="shared" si="39"/>
        <v>2</v>
      </c>
      <c r="M395" s="19">
        <v>408</v>
      </c>
      <c r="N395" s="18">
        <f t="shared" si="42"/>
        <v>2</v>
      </c>
      <c r="O395" s="20">
        <f t="shared" si="40"/>
        <v>6</v>
      </c>
    </row>
    <row r="396" spans="1:15" x14ac:dyDescent="0.25">
      <c r="A396" s="15" t="s">
        <v>741</v>
      </c>
      <c r="B396" s="16" t="s">
        <v>742</v>
      </c>
      <c r="C396" s="16" t="s">
        <v>794</v>
      </c>
      <c r="D396" s="16" t="s">
        <v>795</v>
      </c>
      <c r="E396" s="17">
        <v>0.99172278338945008</v>
      </c>
      <c r="F396" s="17">
        <v>0.99161368862437438</v>
      </c>
      <c r="G396" s="17">
        <f t="shared" si="41"/>
        <v>-1.0909476507570126E-4</v>
      </c>
      <c r="H396" s="18">
        <f t="shared" si="37"/>
        <v>2</v>
      </c>
      <c r="I396" s="19">
        <v>16024</v>
      </c>
      <c r="J396" s="19">
        <v>16053</v>
      </c>
      <c r="K396" s="19">
        <f t="shared" si="38"/>
        <v>29</v>
      </c>
      <c r="L396" s="18">
        <f t="shared" si="39"/>
        <v>2</v>
      </c>
      <c r="M396" s="19">
        <v>128</v>
      </c>
      <c r="N396" s="18">
        <f t="shared" si="42"/>
        <v>2</v>
      </c>
      <c r="O396" s="20">
        <f t="shared" si="40"/>
        <v>6</v>
      </c>
    </row>
    <row r="397" spans="1:15" x14ac:dyDescent="0.25">
      <c r="A397" s="15" t="s">
        <v>741</v>
      </c>
      <c r="B397" s="16" t="s">
        <v>742</v>
      </c>
      <c r="C397" s="16" t="s">
        <v>796</v>
      </c>
      <c r="D397" s="16" t="s">
        <v>797</v>
      </c>
      <c r="E397" s="17">
        <v>0.99407852044127187</v>
      </c>
      <c r="F397" s="17">
        <v>0.99452513116873242</v>
      </c>
      <c r="G397" s="17">
        <f t="shared" si="41"/>
        <v>4.4661072746055019E-4</v>
      </c>
      <c r="H397" s="18">
        <f t="shared" si="37"/>
        <v>2</v>
      </c>
      <c r="I397" s="19">
        <v>9048</v>
      </c>
      <c r="J397" s="19">
        <v>9020</v>
      </c>
      <c r="K397" s="19">
        <f t="shared" si="38"/>
        <v>-28</v>
      </c>
      <c r="L397" s="18">
        <f t="shared" si="39"/>
        <v>0</v>
      </c>
      <c r="M397" s="19">
        <v>56</v>
      </c>
      <c r="N397" s="18">
        <f t="shared" si="42"/>
        <v>2</v>
      </c>
      <c r="O397" s="20">
        <f t="shared" si="40"/>
        <v>4</v>
      </c>
    </row>
    <row r="398" spans="1:15" x14ac:dyDescent="0.25">
      <c r="A398" s="15" t="s">
        <v>741</v>
      </c>
      <c r="B398" s="16" t="s">
        <v>742</v>
      </c>
      <c r="C398" s="16" t="s">
        <v>798</v>
      </c>
      <c r="D398" s="16" t="s">
        <v>799</v>
      </c>
      <c r="E398" s="17">
        <v>0.99342301943198807</v>
      </c>
      <c r="F398" s="17">
        <v>0.99415530197606461</v>
      </c>
      <c r="G398" s="17">
        <f t="shared" si="41"/>
        <v>7.3228254407653459E-4</v>
      </c>
      <c r="H398" s="18">
        <f t="shared" si="37"/>
        <v>2</v>
      </c>
      <c r="I398" s="19">
        <v>8378</v>
      </c>
      <c r="J398" s="19">
        <v>8290</v>
      </c>
      <c r="K398" s="19">
        <f t="shared" si="38"/>
        <v>-88</v>
      </c>
      <c r="L398" s="18">
        <f t="shared" si="39"/>
        <v>0</v>
      </c>
      <c r="M398" s="19">
        <v>42</v>
      </c>
      <c r="N398" s="18">
        <f t="shared" si="42"/>
        <v>2</v>
      </c>
      <c r="O398" s="20">
        <f t="shared" si="40"/>
        <v>4</v>
      </c>
    </row>
    <row r="399" spans="1:15" x14ac:dyDescent="0.25">
      <c r="A399" s="15" t="s">
        <v>741</v>
      </c>
      <c r="B399" s="16" t="s">
        <v>742</v>
      </c>
      <c r="C399" s="16" t="s">
        <v>800</v>
      </c>
      <c r="D399" s="16" t="s">
        <v>801</v>
      </c>
      <c r="E399" s="17">
        <v>0.99113439874246789</v>
      </c>
      <c r="F399" s="17">
        <v>0.99176052460329378</v>
      </c>
      <c r="G399" s="17">
        <f t="shared" si="41"/>
        <v>6.2612586082588795E-4</v>
      </c>
      <c r="H399" s="18">
        <f t="shared" si="37"/>
        <v>2</v>
      </c>
      <c r="I399" s="19">
        <v>115946</v>
      </c>
      <c r="J399" s="19">
        <v>117256</v>
      </c>
      <c r="K399" s="19">
        <f t="shared" si="38"/>
        <v>1310</v>
      </c>
      <c r="L399" s="18">
        <f t="shared" si="39"/>
        <v>2</v>
      </c>
      <c r="M399" s="19">
        <v>1102</v>
      </c>
      <c r="N399" s="18">
        <f t="shared" si="42"/>
        <v>2</v>
      </c>
      <c r="O399" s="20">
        <f t="shared" si="40"/>
        <v>6</v>
      </c>
    </row>
    <row r="400" spans="1:15" x14ac:dyDescent="0.25">
      <c r="A400" s="15" t="s">
        <v>741</v>
      </c>
      <c r="B400" s="16" t="s">
        <v>742</v>
      </c>
      <c r="C400" s="16" t="s">
        <v>802</v>
      </c>
      <c r="D400" s="16" t="s">
        <v>389</v>
      </c>
      <c r="E400" s="17">
        <v>0.99104234527687296</v>
      </c>
      <c r="F400" s="17">
        <v>0.99117082533589251</v>
      </c>
      <c r="G400" s="17">
        <f t="shared" si="41"/>
        <v>1.2848005901955339E-4</v>
      </c>
      <c r="H400" s="18">
        <f t="shared" si="37"/>
        <v>2</v>
      </c>
      <c r="I400" s="19">
        <v>3477</v>
      </c>
      <c r="J400" s="19">
        <v>3523</v>
      </c>
      <c r="K400" s="19">
        <f t="shared" si="38"/>
        <v>46</v>
      </c>
      <c r="L400" s="18">
        <f t="shared" si="39"/>
        <v>2</v>
      </c>
      <c r="M400" s="19">
        <v>31</v>
      </c>
      <c r="N400" s="18">
        <f t="shared" si="42"/>
        <v>2</v>
      </c>
      <c r="O400" s="20">
        <f t="shared" si="40"/>
        <v>6</v>
      </c>
    </row>
    <row r="401" spans="1:15" x14ac:dyDescent="0.25">
      <c r="A401" s="15" t="s">
        <v>741</v>
      </c>
      <c r="B401" s="16" t="s">
        <v>742</v>
      </c>
      <c r="C401" s="16" t="s">
        <v>803</v>
      </c>
      <c r="D401" s="16" t="s">
        <v>804</v>
      </c>
      <c r="E401" s="17">
        <v>0.98840867693326706</v>
      </c>
      <c r="F401" s="17">
        <v>0.98962100959270327</v>
      </c>
      <c r="G401" s="17">
        <f t="shared" si="41"/>
        <v>1.2123326594362105E-3</v>
      </c>
      <c r="H401" s="18">
        <f t="shared" si="37"/>
        <v>2</v>
      </c>
      <c r="I401" s="19">
        <v>33919</v>
      </c>
      <c r="J401" s="19">
        <v>34551</v>
      </c>
      <c r="K401" s="19">
        <f t="shared" si="38"/>
        <v>632</v>
      </c>
      <c r="L401" s="18">
        <f t="shared" si="39"/>
        <v>2</v>
      </c>
      <c r="M401" s="19">
        <v>343</v>
      </c>
      <c r="N401" s="18">
        <f t="shared" si="42"/>
        <v>2</v>
      </c>
      <c r="O401" s="20">
        <f t="shared" si="40"/>
        <v>6</v>
      </c>
    </row>
    <row r="402" spans="1:15" x14ac:dyDescent="0.25">
      <c r="A402" s="15" t="s">
        <v>741</v>
      </c>
      <c r="B402" s="16" t="s">
        <v>742</v>
      </c>
      <c r="C402" s="16" t="s">
        <v>805</v>
      </c>
      <c r="D402" s="16" t="s">
        <v>806</v>
      </c>
      <c r="E402" s="17">
        <v>0.99423598553345394</v>
      </c>
      <c r="F402" s="17">
        <v>0.9946288537974004</v>
      </c>
      <c r="G402" s="17">
        <f t="shared" si="41"/>
        <v>3.9286826394646646E-4</v>
      </c>
      <c r="H402" s="18">
        <f t="shared" si="37"/>
        <v>2</v>
      </c>
      <c r="I402" s="19">
        <v>9642</v>
      </c>
      <c r="J402" s="19">
        <v>9225</v>
      </c>
      <c r="K402" s="19">
        <f t="shared" si="38"/>
        <v>-417</v>
      </c>
      <c r="L402" s="18">
        <f t="shared" si="39"/>
        <v>0</v>
      </c>
      <c r="M402" s="19">
        <v>64</v>
      </c>
      <c r="N402" s="18">
        <f t="shared" si="42"/>
        <v>2</v>
      </c>
      <c r="O402" s="20">
        <f t="shared" si="40"/>
        <v>4</v>
      </c>
    </row>
    <row r="403" spans="1:15" x14ac:dyDescent="0.25">
      <c r="A403" s="15" t="s">
        <v>741</v>
      </c>
      <c r="B403" s="16" t="s">
        <v>742</v>
      </c>
      <c r="C403" s="16" t="s">
        <v>807</v>
      </c>
      <c r="D403" s="16" t="s">
        <v>808</v>
      </c>
      <c r="E403" s="17">
        <v>0.98996213788852694</v>
      </c>
      <c r="F403" s="17">
        <v>0.98965978670775723</v>
      </c>
      <c r="G403" s="17">
        <f t="shared" si="41"/>
        <v>-3.0235118076971101E-4</v>
      </c>
      <c r="H403" s="18">
        <f t="shared" si="37"/>
        <v>2</v>
      </c>
      <c r="I403" s="19">
        <v>21020</v>
      </c>
      <c r="J403" s="19">
        <v>20905</v>
      </c>
      <c r="K403" s="19">
        <f t="shared" si="38"/>
        <v>-115</v>
      </c>
      <c r="L403" s="18">
        <f t="shared" si="39"/>
        <v>0</v>
      </c>
      <c r="M403" s="19">
        <v>184</v>
      </c>
      <c r="N403" s="18">
        <f t="shared" si="42"/>
        <v>2</v>
      </c>
      <c r="O403" s="20">
        <f t="shared" si="40"/>
        <v>4</v>
      </c>
    </row>
    <row r="404" spans="1:15" x14ac:dyDescent="0.25">
      <c r="A404" s="15" t="s">
        <v>741</v>
      </c>
      <c r="B404" s="16" t="s">
        <v>742</v>
      </c>
      <c r="C404" s="16" t="s">
        <v>809</v>
      </c>
      <c r="D404" s="16" t="s">
        <v>810</v>
      </c>
      <c r="E404" s="17">
        <v>0.9934707903780069</v>
      </c>
      <c r="F404" s="17">
        <v>0.99394398183194554</v>
      </c>
      <c r="G404" s="17">
        <f t="shared" si="41"/>
        <v>4.7319145393864837E-4</v>
      </c>
      <c r="H404" s="18">
        <f t="shared" si="37"/>
        <v>2</v>
      </c>
      <c r="I404" s="19">
        <v>6694</v>
      </c>
      <c r="J404" s="19">
        <v>6599</v>
      </c>
      <c r="K404" s="19">
        <f t="shared" si="38"/>
        <v>-95</v>
      </c>
      <c r="L404" s="18">
        <f t="shared" si="39"/>
        <v>0</v>
      </c>
      <c r="M404" s="19">
        <v>46</v>
      </c>
      <c r="N404" s="18">
        <f t="shared" si="42"/>
        <v>2</v>
      </c>
      <c r="O404" s="20">
        <f t="shared" si="40"/>
        <v>4</v>
      </c>
    </row>
    <row r="405" spans="1:15" x14ac:dyDescent="0.25">
      <c r="A405" s="15" t="s">
        <v>741</v>
      </c>
      <c r="B405" s="16" t="s">
        <v>742</v>
      </c>
      <c r="C405" s="16" t="s">
        <v>811</v>
      </c>
      <c r="D405" s="16" t="s">
        <v>812</v>
      </c>
      <c r="E405" s="17">
        <v>0.99658836689038033</v>
      </c>
      <c r="F405" s="17">
        <v>0.99664384481138413</v>
      </c>
      <c r="G405" s="17">
        <f t="shared" si="41"/>
        <v>5.5477921003799224E-5</v>
      </c>
      <c r="H405" s="18">
        <f t="shared" si="37"/>
        <v>2</v>
      </c>
      <c r="I405" s="19">
        <v>30118</v>
      </c>
      <c r="J405" s="19">
        <v>29460</v>
      </c>
      <c r="K405" s="19">
        <f t="shared" si="38"/>
        <v>-658</v>
      </c>
      <c r="L405" s="18">
        <f t="shared" si="39"/>
        <v>0</v>
      </c>
      <c r="M405" s="19">
        <v>273</v>
      </c>
      <c r="N405" s="18">
        <f t="shared" si="42"/>
        <v>2</v>
      </c>
      <c r="O405" s="20">
        <f t="shared" si="40"/>
        <v>4</v>
      </c>
    </row>
    <row r="406" spans="1:15" x14ac:dyDescent="0.25">
      <c r="A406" s="15" t="s">
        <v>741</v>
      </c>
      <c r="B406" s="16" t="s">
        <v>742</v>
      </c>
      <c r="C406" s="16" t="s">
        <v>813</v>
      </c>
      <c r="D406" s="16" t="s">
        <v>814</v>
      </c>
      <c r="E406" s="17">
        <v>0.93533936269123485</v>
      </c>
      <c r="F406" s="17">
        <v>0.94207452165156091</v>
      </c>
      <c r="G406" s="17">
        <f t="shared" si="41"/>
        <v>6.7351589603260598E-3</v>
      </c>
      <c r="H406" s="18">
        <f t="shared" si="37"/>
        <v>2</v>
      </c>
      <c r="I406" s="19">
        <v>19868</v>
      </c>
      <c r="J406" s="19">
        <v>19467</v>
      </c>
      <c r="K406" s="19">
        <f t="shared" si="38"/>
        <v>-401</v>
      </c>
      <c r="L406" s="18">
        <f t="shared" si="39"/>
        <v>0</v>
      </c>
      <c r="M406" s="19">
        <v>126</v>
      </c>
      <c r="N406" s="18">
        <f t="shared" si="42"/>
        <v>2</v>
      </c>
      <c r="O406" s="20">
        <f t="shared" si="40"/>
        <v>4</v>
      </c>
    </row>
    <row r="407" spans="1:15" x14ac:dyDescent="0.25">
      <c r="A407" s="15" t="s">
        <v>741</v>
      </c>
      <c r="B407" s="16" t="s">
        <v>742</v>
      </c>
      <c r="C407" s="16" t="s">
        <v>815</v>
      </c>
      <c r="D407" s="16" t="s">
        <v>816</v>
      </c>
      <c r="E407" s="17">
        <v>0.98645598194130923</v>
      </c>
      <c r="F407" s="17">
        <v>0.98783454987834551</v>
      </c>
      <c r="G407" s="17">
        <f t="shared" si="41"/>
        <v>1.3785679370362791E-3</v>
      </c>
      <c r="H407" s="18">
        <f t="shared" si="37"/>
        <v>2</v>
      </c>
      <c r="I407" s="19">
        <v>33624</v>
      </c>
      <c r="J407" s="19">
        <v>33864</v>
      </c>
      <c r="K407" s="19">
        <f t="shared" si="38"/>
        <v>240</v>
      </c>
      <c r="L407" s="18">
        <f t="shared" si="39"/>
        <v>2</v>
      </c>
      <c r="M407" s="19">
        <v>327</v>
      </c>
      <c r="N407" s="18">
        <f t="shared" si="42"/>
        <v>2</v>
      </c>
      <c r="O407" s="20">
        <f t="shared" si="40"/>
        <v>6</v>
      </c>
    </row>
    <row r="408" spans="1:15" x14ac:dyDescent="0.25">
      <c r="A408" s="15" t="s">
        <v>741</v>
      </c>
      <c r="B408" s="16" t="s">
        <v>742</v>
      </c>
      <c r="C408" s="16" t="s">
        <v>817</v>
      </c>
      <c r="D408" s="16" t="s">
        <v>818</v>
      </c>
      <c r="E408" s="17">
        <v>0.99139378673383716</v>
      </c>
      <c r="F408" s="17">
        <v>0.99133064516129032</v>
      </c>
      <c r="G408" s="17">
        <f t="shared" si="41"/>
        <v>-6.3141572546832059E-5</v>
      </c>
      <c r="H408" s="18">
        <f t="shared" si="37"/>
        <v>2</v>
      </c>
      <c r="I408" s="19">
        <v>20537</v>
      </c>
      <c r="J408" s="19">
        <v>20704</v>
      </c>
      <c r="K408" s="19">
        <f t="shared" si="38"/>
        <v>167</v>
      </c>
      <c r="L408" s="18">
        <f t="shared" si="39"/>
        <v>2</v>
      </c>
      <c r="M408" s="19">
        <v>233</v>
      </c>
      <c r="N408" s="18">
        <f t="shared" si="42"/>
        <v>2</v>
      </c>
      <c r="O408" s="20">
        <f t="shared" si="40"/>
        <v>6</v>
      </c>
    </row>
    <row r="409" spans="1:15" x14ac:dyDescent="0.25">
      <c r="A409" s="15" t="s">
        <v>741</v>
      </c>
      <c r="B409" s="16" t="s">
        <v>742</v>
      </c>
      <c r="C409" s="16" t="s">
        <v>819</v>
      </c>
      <c r="D409" s="16" t="s">
        <v>820</v>
      </c>
      <c r="E409" s="17">
        <v>0.98688350427001181</v>
      </c>
      <c r="F409" s="17">
        <v>0.98733094979014457</v>
      </c>
      <c r="G409" s="17">
        <f t="shared" si="41"/>
        <v>4.4744552013276095E-4</v>
      </c>
      <c r="H409" s="18">
        <f t="shared" si="37"/>
        <v>2</v>
      </c>
      <c r="I409" s="19">
        <v>14467</v>
      </c>
      <c r="J409" s="19">
        <v>14514</v>
      </c>
      <c r="K409" s="19">
        <f t="shared" si="38"/>
        <v>47</v>
      </c>
      <c r="L409" s="18">
        <f t="shared" si="39"/>
        <v>2</v>
      </c>
      <c r="M409" s="19">
        <v>154</v>
      </c>
      <c r="N409" s="18">
        <f t="shared" si="42"/>
        <v>2</v>
      </c>
      <c r="O409" s="20">
        <f t="shared" si="40"/>
        <v>6</v>
      </c>
    </row>
    <row r="410" spans="1:15" x14ac:dyDescent="0.25">
      <c r="A410" s="15" t="s">
        <v>821</v>
      </c>
      <c r="B410" s="16" t="s">
        <v>822</v>
      </c>
      <c r="C410" s="16" t="s">
        <v>823</v>
      </c>
      <c r="D410" s="16" t="s">
        <v>824</v>
      </c>
      <c r="E410" s="17">
        <v>0.98493824845914091</v>
      </c>
      <c r="F410" s="17">
        <v>0.98572346301500502</v>
      </c>
      <c r="G410" s="17">
        <f t="shared" si="41"/>
        <v>7.8521455586411104E-4</v>
      </c>
      <c r="H410" s="18">
        <f t="shared" si="37"/>
        <v>2</v>
      </c>
      <c r="I410" s="19">
        <v>547201</v>
      </c>
      <c r="J410" s="19">
        <v>549024</v>
      </c>
      <c r="K410" s="19">
        <f t="shared" si="38"/>
        <v>1823</v>
      </c>
      <c r="L410" s="18">
        <f t="shared" si="39"/>
        <v>2</v>
      </c>
      <c r="M410" s="19">
        <v>3025</v>
      </c>
      <c r="N410" s="18">
        <f t="shared" si="42"/>
        <v>2</v>
      </c>
      <c r="O410" s="20">
        <f t="shared" si="40"/>
        <v>6</v>
      </c>
    </row>
    <row r="411" spans="1:15" x14ac:dyDescent="0.25">
      <c r="A411" s="15" t="s">
        <v>821</v>
      </c>
      <c r="B411" s="16" t="s">
        <v>822</v>
      </c>
      <c r="C411" s="16" t="s">
        <v>825</v>
      </c>
      <c r="D411" s="16" t="s">
        <v>826</v>
      </c>
      <c r="E411" s="17">
        <v>0.9901934028346342</v>
      </c>
      <c r="F411" s="17">
        <v>0.99112246034670393</v>
      </c>
      <c r="G411" s="17">
        <f t="shared" si="41"/>
        <v>9.2905751206973086E-4</v>
      </c>
      <c r="H411" s="18">
        <f t="shared" si="37"/>
        <v>2</v>
      </c>
      <c r="I411" s="19">
        <v>115546</v>
      </c>
      <c r="J411" s="19">
        <v>115610</v>
      </c>
      <c r="K411" s="19">
        <f t="shared" si="38"/>
        <v>64</v>
      </c>
      <c r="L411" s="18">
        <f t="shared" si="39"/>
        <v>2</v>
      </c>
      <c r="M411" s="19">
        <v>1269</v>
      </c>
      <c r="N411" s="18">
        <f t="shared" si="42"/>
        <v>2</v>
      </c>
      <c r="O411" s="20">
        <f t="shared" si="40"/>
        <v>6</v>
      </c>
    </row>
    <row r="412" spans="1:15" x14ac:dyDescent="0.25">
      <c r="A412" s="15" t="s">
        <v>821</v>
      </c>
      <c r="B412" s="16" t="s">
        <v>822</v>
      </c>
      <c r="C412" s="16" t="s">
        <v>827</v>
      </c>
      <c r="D412" s="16" t="s">
        <v>828</v>
      </c>
      <c r="E412" s="17">
        <v>0.9874324144521186</v>
      </c>
      <c r="F412" s="17">
        <v>0.98745858416165011</v>
      </c>
      <c r="G412" s="17">
        <f t="shared" si="41"/>
        <v>2.6169709531509433E-5</v>
      </c>
      <c r="H412" s="18">
        <f t="shared" si="37"/>
        <v>2</v>
      </c>
      <c r="I412" s="19">
        <v>72028</v>
      </c>
      <c r="J412" s="19">
        <v>72407</v>
      </c>
      <c r="K412" s="19">
        <f t="shared" si="38"/>
        <v>379</v>
      </c>
      <c r="L412" s="18">
        <f t="shared" si="39"/>
        <v>2</v>
      </c>
      <c r="M412" s="19">
        <v>413</v>
      </c>
      <c r="N412" s="18">
        <f t="shared" si="42"/>
        <v>2</v>
      </c>
      <c r="O412" s="20">
        <f t="shared" si="40"/>
        <v>6</v>
      </c>
    </row>
    <row r="413" spans="1:15" x14ac:dyDescent="0.25">
      <c r="A413" s="15" t="s">
        <v>821</v>
      </c>
      <c r="B413" s="16" t="s">
        <v>822</v>
      </c>
      <c r="C413" s="16" t="s">
        <v>829</v>
      </c>
      <c r="D413" s="16" t="s">
        <v>830</v>
      </c>
      <c r="E413" s="17">
        <v>0.98175740549767077</v>
      </c>
      <c r="F413" s="17">
        <v>0.98209495708154504</v>
      </c>
      <c r="G413" s="17">
        <f t="shared" si="41"/>
        <v>3.3755158387427375E-4</v>
      </c>
      <c r="H413" s="18">
        <f t="shared" si="37"/>
        <v>2</v>
      </c>
      <c r="I413" s="19">
        <v>20541</v>
      </c>
      <c r="J413" s="19">
        <v>20279</v>
      </c>
      <c r="K413" s="19">
        <f t="shared" si="38"/>
        <v>-262</v>
      </c>
      <c r="L413" s="18">
        <f t="shared" si="39"/>
        <v>0</v>
      </c>
      <c r="M413" s="19">
        <v>211</v>
      </c>
      <c r="N413" s="18">
        <f t="shared" si="42"/>
        <v>2</v>
      </c>
      <c r="O413" s="20">
        <f t="shared" si="40"/>
        <v>4</v>
      </c>
    </row>
    <row r="414" spans="1:15" x14ac:dyDescent="0.25">
      <c r="A414" s="15" t="s">
        <v>821</v>
      </c>
      <c r="B414" s="16" t="s">
        <v>822</v>
      </c>
      <c r="C414" s="16" t="s">
        <v>831</v>
      </c>
      <c r="D414" s="16" t="s">
        <v>832</v>
      </c>
      <c r="E414" s="17">
        <v>0.98750597141072283</v>
      </c>
      <c r="F414" s="17">
        <v>0.98850614267524695</v>
      </c>
      <c r="G414" s="17">
        <f t="shared" si="41"/>
        <v>1.000171264524119E-3</v>
      </c>
      <c r="H414" s="18">
        <f t="shared" si="37"/>
        <v>2</v>
      </c>
      <c r="I414" s="19">
        <v>21008</v>
      </c>
      <c r="J414" s="19">
        <v>21350</v>
      </c>
      <c r="K414" s="19">
        <f t="shared" si="38"/>
        <v>342</v>
      </c>
      <c r="L414" s="18">
        <f t="shared" si="39"/>
        <v>2</v>
      </c>
      <c r="M414" s="19">
        <v>110</v>
      </c>
      <c r="N414" s="18">
        <f t="shared" si="42"/>
        <v>2</v>
      </c>
      <c r="O414" s="20">
        <f t="shared" si="40"/>
        <v>6</v>
      </c>
    </row>
    <row r="415" spans="1:15" x14ac:dyDescent="0.25">
      <c r="A415" s="15" t="s">
        <v>821</v>
      </c>
      <c r="B415" s="16" t="s">
        <v>822</v>
      </c>
      <c r="C415" s="16" t="s">
        <v>833</v>
      </c>
      <c r="D415" s="16" t="s">
        <v>834</v>
      </c>
      <c r="E415" s="17">
        <v>0.98922459328121704</v>
      </c>
      <c r="F415" s="17">
        <v>0.98974963866230292</v>
      </c>
      <c r="G415" s="17">
        <f t="shared" si="41"/>
        <v>5.2504538108588683E-4</v>
      </c>
      <c r="H415" s="18">
        <f t="shared" si="37"/>
        <v>2</v>
      </c>
      <c r="I415" s="19">
        <v>48718</v>
      </c>
      <c r="J415" s="19">
        <v>48662</v>
      </c>
      <c r="K415" s="19">
        <f t="shared" si="38"/>
        <v>-56</v>
      </c>
      <c r="L415" s="18">
        <f t="shared" si="39"/>
        <v>0</v>
      </c>
      <c r="M415" s="19">
        <v>237</v>
      </c>
      <c r="N415" s="18">
        <f t="shared" si="42"/>
        <v>2</v>
      </c>
      <c r="O415" s="20">
        <f t="shared" si="40"/>
        <v>4</v>
      </c>
    </row>
    <row r="416" spans="1:15" x14ac:dyDescent="0.25">
      <c r="A416" s="15" t="s">
        <v>821</v>
      </c>
      <c r="B416" s="16" t="s">
        <v>822</v>
      </c>
      <c r="C416" s="16" t="s">
        <v>835</v>
      </c>
      <c r="D416" s="16" t="s">
        <v>836</v>
      </c>
      <c r="E416" s="17">
        <v>0.98931234824835246</v>
      </c>
      <c r="F416" s="17">
        <v>0.98971489694326742</v>
      </c>
      <c r="G416" s="17">
        <f t="shared" si="41"/>
        <v>4.0254869491496148E-4</v>
      </c>
      <c r="H416" s="18">
        <f t="shared" si="37"/>
        <v>2</v>
      </c>
      <c r="I416" s="19">
        <v>30617</v>
      </c>
      <c r="J416" s="19">
        <v>30048</v>
      </c>
      <c r="K416" s="19">
        <f t="shared" si="38"/>
        <v>-569</v>
      </c>
      <c r="L416" s="18">
        <f t="shared" si="39"/>
        <v>0</v>
      </c>
      <c r="M416" s="19">
        <v>314</v>
      </c>
      <c r="N416" s="18">
        <f t="shared" si="42"/>
        <v>2</v>
      </c>
      <c r="O416" s="20">
        <f t="shared" si="40"/>
        <v>4</v>
      </c>
    </row>
    <row r="417" spans="1:15" x14ac:dyDescent="0.25">
      <c r="A417" s="15" t="s">
        <v>821</v>
      </c>
      <c r="B417" s="16" t="s">
        <v>822</v>
      </c>
      <c r="C417" s="16" t="s">
        <v>837</v>
      </c>
      <c r="D417" s="16" t="s">
        <v>838</v>
      </c>
      <c r="E417" s="17">
        <v>0.98033054895649729</v>
      </c>
      <c r="F417" s="17">
        <v>0.98140014232081074</v>
      </c>
      <c r="G417" s="17">
        <f t="shared" si="41"/>
        <v>1.0695933643134481E-3</v>
      </c>
      <c r="H417" s="18">
        <f t="shared" si="37"/>
        <v>2</v>
      </c>
      <c r="I417" s="19">
        <v>29500</v>
      </c>
      <c r="J417" s="19">
        <v>29304</v>
      </c>
      <c r="K417" s="19">
        <f t="shared" si="38"/>
        <v>-196</v>
      </c>
      <c r="L417" s="18">
        <f t="shared" si="39"/>
        <v>0</v>
      </c>
      <c r="M417" s="19">
        <v>141</v>
      </c>
      <c r="N417" s="18">
        <f t="shared" si="42"/>
        <v>2</v>
      </c>
      <c r="O417" s="20">
        <f t="shared" si="40"/>
        <v>4</v>
      </c>
    </row>
    <row r="418" spans="1:15" x14ac:dyDescent="0.25">
      <c r="A418" s="15" t="s">
        <v>821</v>
      </c>
      <c r="B418" s="16" t="s">
        <v>822</v>
      </c>
      <c r="C418" s="16" t="s">
        <v>839</v>
      </c>
      <c r="D418" s="16" t="s">
        <v>840</v>
      </c>
      <c r="E418" s="17">
        <v>0.98603216155572171</v>
      </c>
      <c r="F418" s="17">
        <v>0.9869132442980415</v>
      </c>
      <c r="G418" s="17">
        <f t="shared" si="41"/>
        <v>8.8108274231979422E-4</v>
      </c>
      <c r="H418" s="18">
        <f t="shared" si="37"/>
        <v>2</v>
      </c>
      <c r="I418" s="19">
        <v>41341</v>
      </c>
      <c r="J418" s="19">
        <v>41639</v>
      </c>
      <c r="K418" s="19">
        <f t="shared" si="38"/>
        <v>298</v>
      </c>
      <c r="L418" s="18">
        <f t="shared" si="39"/>
        <v>2</v>
      </c>
      <c r="M418" s="19">
        <v>295</v>
      </c>
      <c r="N418" s="18">
        <f t="shared" si="42"/>
        <v>2</v>
      </c>
      <c r="O418" s="20">
        <f t="shared" si="40"/>
        <v>6</v>
      </c>
    </row>
    <row r="419" spans="1:15" x14ac:dyDescent="0.25">
      <c r="A419" s="15" t="s">
        <v>821</v>
      </c>
      <c r="B419" s="16" t="s">
        <v>822</v>
      </c>
      <c r="C419" s="16" t="s">
        <v>841</v>
      </c>
      <c r="D419" s="16" t="s">
        <v>842</v>
      </c>
      <c r="E419" s="17">
        <v>0.97936588807023039</v>
      </c>
      <c r="F419" s="17">
        <v>0.98088012139605463</v>
      </c>
      <c r="G419" s="17">
        <f t="shared" si="41"/>
        <v>1.5142333258242324E-3</v>
      </c>
      <c r="H419" s="18">
        <f t="shared" si="37"/>
        <v>2</v>
      </c>
      <c r="I419" s="19">
        <v>31587</v>
      </c>
      <c r="J419" s="19">
        <v>31598</v>
      </c>
      <c r="K419" s="19">
        <f t="shared" si="38"/>
        <v>11</v>
      </c>
      <c r="L419" s="18">
        <f t="shared" si="39"/>
        <v>2</v>
      </c>
      <c r="M419" s="19">
        <v>128</v>
      </c>
      <c r="N419" s="18">
        <f t="shared" si="42"/>
        <v>2</v>
      </c>
      <c r="O419" s="20">
        <f t="shared" si="40"/>
        <v>6</v>
      </c>
    </row>
    <row r="420" spans="1:15" x14ac:dyDescent="0.25">
      <c r="A420" s="15" t="s">
        <v>821</v>
      </c>
      <c r="B420" s="16" t="s">
        <v>822</v>
      </c>
      <c r="C420" s="16" t="s">
        <v>843</v>
      </c>
      <c r="D420" s="16" t="s">
        <v>844</v>
      </c>
      <c r="E420" s="17">
        <v>0.97386404507852775</v>
      </c>
      <c r="F420" s="17">
        <v>0.97546976814668884</v>
      </c>
      <c r="G420" s="17">
        <f t="shared" si="41"/>
        <v>1.6057230681610912E-3</v>
      </c>
      <c r="H420" s="18">
        <f t="shared" si="37"/>
        <v>2</v>
      </c>
      <c r="I420" s="19">
        <v>41283</v>
      </c>
      <c r="J420" s="19">
        <v>41182</v>
      </c>
      <c r="K420" s="19">
        <f t="shared" si="38"/>
        <v>-101</v>
      </c>
      <c r="L420" s="18">
        <f t="shared" si="39"/>
        <v>0</v>
      </c>
      <c r="M420" s="19">
        <v>232</v>
      </c>
      <c r="N420" s="18">
        <f t="shared" si="42"/>
        <v>2</v>
      </c>
      <c r="O420" s="20">
        <f t="shared" si="40"/>
        <v>4</v>
      </c>
    </row>
    <row r="421" spans="1:15" x14ac:dyDescent="0.25">
      <c r="A421" s="15" t="s">
        <v>821</v>
      </c>
      <c r="B421" s="16" t="s">
        <v>822</v>
      </c>
      <c r="C421" s="16" t="s">
        <v>845</v>
      </c>
      <c r="D421" s="16" t="s">
        <v>846</v>
      </c>
      <c r="E421" s="17">
        <v>0.99265794669299112</v>
      </c>
      <c r="F421" s="17">
        <v>0.99336532195959959</v>
      </c>
      <c r="G421" s="17">
        <f t="shared" si="41"/>
        <v>7.0737526660846761E-4</v>
      </c>
      <c r="H421" s="18">
        <f t="shared" si="37"/>
        <v>2</v>
      </c>
      <c r="I421" s="19">
        <v>11385</v>
      </c>
      <c r="J421" s="19">
        <v>11200</v>
      </c>
      <c r="K421" s="19">
        <f t="shared" si="38"/>
        <v>-185</v>
      </c>
      <c r="L421" s="18">
        <f t="shared" si="39"/>
        <v>0</v>
      </c>
      <c r="M421" s="19">
        <v>127</v>
      </c>
      <c r="N421" s="18">
        <f t="shared" si="42"/>
        <v>2</v>
      </c>
      <c r="O421" s="20">
        <f t="shared" si="40"/>
        <v>4</v>
      </c>
    </row>
    <row r="422" spans="1:15" x14ac:dyDescent="0.25">
      <c r="A422" s="15" t="s">
        <v>821</v>
      </c>
      <c r="B422" s="16" t="s">
        <v>822</v>
      </c>
      <c r="C422" s="16" t="s">
        <v>847</v>
      </c>
      <c r="D422" s="16" t="s">
        <v>848</v>
      </c>
      <c r="E422" s="17">
        <v>0.98594482040603848</v>
      </c>
      <c r="F422" s="17">
        <v>0.98680474361115755</v>
      </c>
      <c r="G422" s="17">
        <f t="shared" si="41"/>
        <v>8.5992320511907305E-4</v>
      </c>
      <c r="H422" s="18">
        <f t="shared" si="37"/>
        <v>2</v>
      </c>
      <c r="I422" s="19">
        <v>3844</v>
      </c>
      <c r="J422" s="19">
        <v>3829</v>
      </c>
      <c r="K422" s="19">
        <f t="shared" si="38"/>
        <v>-15</v>
      </c>
      <c r="L422" s="18">
        <f t="shared" si="39"/>
        <v>0</v>
      </c>
      <c r="M422" s="19">
        <v>13</v>
      </c>
      <c r="N422" s="18">
        <f t="shared" si="42"/>
        <v>2</v>
      </c>
      <c r="O422" s="20">
        <f t="shared" si="40"/>
        <v>4</v>
      </c>
    </row>
    <row r="423" spans="1:15" x14ac:dyDescent="0.25">
      <c r="A423" s="15" t="s">
        <v>821</v>
      </c>
      <c r="B423" s="16" t="s">
        <v>822</v>
      </c>
      <c r="C423" s="16" t="s">
        <v>849</v>
      </c>
      <c r="D423" s="16" t="s">
        <v>850</v>
      </c>
      <c r="E423" s="17">
        <v>0.98750818241326643</v>
      </c>
      <c r="F423" s="17">
        <v>0.98710076879417985</v>
      </c>
      <c r="G423" s="17">
        <f t="shared" si="41"/>
        <v>-4.0741361908658291E-4</v>
      </c>
      <c r="H423" s="18">
        <f t="shared" si="37"/>
        <v>2</v>
      </c>
      <c r="I423" s="19">
        <v>12016</v>
      </c>
      <c r="J423" s="19">
        <v>11805</v>
      </c>
      <c r="K423" s="19">
        <f t="shared" si="38"/>
        <v>-211</v>
      </c>
      <c r="L423" s="18">
        <f t="shared" si="39"/>
        <v>0</v>
      </c>
      <c r="M423" s="19">
        <v>154</v>
      </c>
      <c r="N423" s="18">
        <f t="shared" si="42"/>
        <v>2</v>
      </c>
      <c r="O423" s="20">
        <f t="shared" si="40"/>
        <v>4</v>
      </c>
    </row>
    <row r="424" spans="1:15" x14ac:dyDescent="0.25">
      <c r="A424" s="15" t="s">
        <v>821</v>
      </c>
      <c r="B424" s="16" t="s">
        <v>822</v>
      </c>
      <c r="C424" s="16" t="s">
        <v>851</v>
      </c>
      <c r="D424" s="16" t="s">
        <v>852</v>
      </c>
      <c r="E424" s="17">
        <v>0.99093846032621546</v>
      </c>
      <c r="F424" s="17">
        <v>0.99172552600682085</v>
      </c>
      <c r="G424" s="17">
        <f t="shared" si="41"/>
        <v>7.8706568060538107E-4</v>
      </c>
      <c r="H424" s="18">
        <f t="shared" si="37"/>
        <v>2</v>
      </c>
      <c r="I424" s="19">
        <v>45540</v>
      </c>
      <c r="J424" s="19">
        <v>45169</v>
      </c>
      <c r="K424" s="19">
        <f t="shared" si="38"/>
        <v>-371</v>
      </c>
      <c r="L424" s="18">
        <f t="shared" si="39"/>
        <v>0</v>
      </c>
      <c r="M424" s="19">
        <v>528</v>
      </c>
      <c r="N424" s="18">
        <f t="shared" si="42"/>
        <v>2</v>
      </c>
      <c r="O424" s="20">
        <f t="shared" si="40"/>
        <v>4</v>
      </c>
    </row>
    <row r="425" spans="1:15" x14ac:dyDescent="0.25">
      <c r="A425" s="15" t="s">
        <v>821</v>
      </c>
      <c r="B425" s="16" t="s">
        <v>822</v>
      </c>
      <c r="C425" s="16" t="s">
        <v>853</v>
      </c>
      <c r="D425" s="16" t="s">
        <v>854</v>
      </c>
      <c r="E425" s="17">
        <v>0.95446973903387011</v>
      </c>
      <c r="F425" s="17">
        <v>0.95690465007045566</v>
      </c>
      <c r="G425" s="17">
        <f t="shared" si="41"/>
        <v>2.434911036585552E-3</v>
      </c>
      <c r="H425" s="18">
        <f t="shared" si="37"/>
        <v>2</v>
      </c>
      <c r="I425" s="19">
        <v>10311</v>
      </c>
      <c r="J425" s="19">
        <v>10263</v>
      </c>
      <c r="K425" s="19">
        <f t="shared" si="38"/>
        <v>-48</v>
      </c>
      <c r="L425" s="18">
        <f t="shared" si="39"/>
        <v>0</v>
      </c>
      <c r="M425" s="19">
        <v>36</v>
      </c>
      <c r="N425" s="18">
        <f t="shared" si="42"/>
        <v>2</v>
      </c>
      <c r="O425" s="20">
        <f t="shared" si="40"/>
        <v>4</v>
      </c>
    </row>
    <row r="426" spans="1:15" x14ac:dyDescent="0.25">
      <c r="A426" s="15" t="s">
        <v>821</v>
      </c>
      <c r="B426" s="16" t="s">
        <v>822</v>
      </c>
      <c r="C426" s="16" t="s">
        <v>855</v>
      </c>
      <c r="D426" s="16" t="s">
        <v>856</v>
      </c>
      <c r="E426" s="17">
        <v>0.99121150493898891</v>
      </c>
      <c r="F426" s="17">
        <v>0.99210017938457296</v>
      </c>
      <c r="G426" s="17">
        <f t="shared" si="41"/>
        <v>8.8867444558404785E-4</v>
      </c>
      <c r="H426" s="18">
        <f t="shared" si="37"/>
        <v>2</v>
      </c>
      <c r="I426" s="19">
        <v>21617</v>
      </c>
      <c r="J426" s="19">
        <v>21588</v>
      </c>
      <c r="K426" s="19">
        <f t="shared" si="38"/>
        <v>-29</v>
      </c>
      <c r="L426" s="18">
        <f t="shared" si="39"/>
        <v>0</v>
      </c>
      <c r="M426" s="19">
        <v>138</v>
      </c>
      <c r="N426" s="18">
        <f t="shared" si="42"/>
        <v>2</v>
      </c>
      <c r="O426" s="20">
        <f t="shared" si="40"/>
        <v>4</v>
      </c>
    </row>
    <row r="427" spans="1:15" x14ac:dyDescent="0.25">
      <c r="A427" s="15" t="s">
        <v>821</v>
      </c>
      <c r="B427" s="16" t="s">
        <v>822</v>
      </c>
      <c r="C427" s="16" t="s">
        <v>857</v>
      </c>
      <c r="D427" s="16" t="s">
        <v>858</v>
      </c>
      <c r="E427" s="17">
        <v>0.98576743850016257</v>
      </c>
      <c r="F427" s="17">
        <v>0.98678535693337477</v>
      </c>
      <c r="G427" s="17">
        <f t="shared" si="41"/>
        <v>1.0179184332121949E-3</v>
      </c>
      <c r="H427" s="18">
        <f t="shared" si="37"/>
        <v>2</v>
      </c>
      <c r="I427" s="19">
        <v>22016</v>
      </c>
      <c r="J427" s="19">
        <v>22021</v>
      </c>
      <c r="K427" s="19">
        <f t="shared" si="38"/>
        <v>5</v>
      </c>
      <c r="L427" s="18">
        <f t="shared" si="39"/>
        <v>2</v>
      </c>
      <c r="M427" s="19">
        <v>228</v>
      </c>
      <c r="N427" s="18">
        <f t="shared" si="42"/>
        <v>2</v>
      </c>
      <c r="O427" s="20">
        <f t="shared" si="40"/>
        <v>6</v>
      </c>
    </row>
    <row r="428" spans="1:15" x14ac:dyDescent="0.25">
      <c r="A428" s="15" t="s">
        <v>821</v>
      </c>
      <c r="B428" s="16" t="s">
        <v>822</v>
      </c>
      <c r="C428" s="16" t="s">
        <v>859</v>
      </c>
      <c r="D428" s="16" t="s">
        <v>860</v>
      </c>
      <c r="E428" s="17">
        <v>0.97211759102913797</v>
      </c>
      <c r="F428" s="17">
        <v>0.97316769218786514</v>
      </c>
      <c r="G428" s="17">
        <f t="shared" si="41"/>
        <v>1.050101158727168E-3</v>
      </c>
      <c r="H428" s="18">
        <f t="shared" si="37"/>
        <v>2</v>
      </c>
      <c r="I428" s="19">
        <v>36814</v>
      </c>
      <c r="J428" s="19">
        <v>37840</v>
      </c>
      <c r="K428" s="19">
        <f t="shared" si="38"/>
        <v>1026</v>
      </c>
      <c r="L428" s="18">
        <f t="shared" si="39"/>
        <v>2</v>
      </c>
      <c r="M428" s="19">
        <v>130</v>
      </c>
      <c r="N428" s="18">
        <f t="shared" si="42"/>
        <v>2</v>
      </c>
      <c r="O428" s="20">
        <f t="shared" si="40"/>
        <v>6</v>
      </c>
    </row>
    <row r="429" spans="1:15" x14ac:dyDescent="0.25">
      <c r="A429" s="15" t="s">
        <v>821</v>
      </c>
      <c r="B429" s="16" t="s">
        <v>822</v>
      </c>
      <c r="C429" s="16" t="s">
        <v>861</v>
      </c>
      <c r="D429" s="16" t="s">
        <v>862</v>
      </c>
      <c r="E429" s="17">
        <v>0.99194558797207799</v>
      </c>
      <c r="F429" s="17">
        <v>0.9929247974437978</v>
      </c>
      <c r="G429" s="17">
        <f t="shared" si="41"/>
        <v>9.7920947171981076E-4</v>
      </c>
      <c r="H429" s="18">
        <f t="shared" si="37"/>
        <v>2</v>
      </c>
      <c r="I429" s="19">
        <v>9524</v>
      </c>
      <c r="J429" s="19">
        <v>9179</v>
      </c>
      <c r="K429" s="19">
        <f t="shared" si="38"/>
        <v>-345</v>
      </c>
      <c r="L429" s="18">
        <f t="shared" si="39"/>
        <v>0</v>
      </c>
      <c r="M429" s="19">
        <v>75</v>
      </c>
      <c r="N429" s="18">
        <f t="shared" si="42"/>
        <v>2</v>
      </c>
      <c r="O429" s="20">
        <f t="shared" si="40"/>
        <v>4</v>
      </c>
    </row>
    <row r="430" spans="1:15" x14ac:dyDescent="0.25">
      <c r="A430" s="15" t="s">
        <v>821</v>
      </c>
      <c r="B430" s="16" t="s">
        <v>822</v>
      </c>
      <c r="C430" s="16" t="s">
        <v>863</v>
      </c>
      <c r="D430" s="16" t="s">
        <v>864</v>
      </c>
      <c r="E430" s="17">
        <v>0.98812416474304454</v>
      </c>
      <c r="F430" s="17">
        <v>0.98910902560537595</v>
      </c>
      <c r="G430" s="17">
        <f t="shared" si="41"/>
        <v>9.848608623314048E-4</v>
      </c>
      <c r="H430" s="18">
        <f t="shared" si="37"/>
        <v>2</v>
      </c>
      <c r="I430" s="19">
        <v>24132</v>
      </c>
      <c r="J430" s="19">
        <v>24101</v>
      </c>
      <c r="K430" s="19">
        <f t="shared" si="38"/>
        <v>-31</v>
      </c>
      <c r="L430" s="18">
        <f t="shared" si="39"/>
        <v>0</v>
      </c>
      <c r="M430" s="19">
        <v>181</v>
      </c>
      <c r="N430" s="18">
        <f t="shared" si="42"/>
        <v>2</v>
      </c>
      <c r="O430" s="20">
        <f t="shared" si="40"/>
        <v>4</v>
      </c>
    </row>
    <row r="431" spans="1:15" x14ac:dyDescent="0.25">
      <c r="A431" s="15" t="s">
        <v>821</v>
      </c>
      <c r="B431" s="16" t="s">
        <v>822</v>
      </c>
      <c r="C431" s="16" t="s">
        <v>865</v>
      </c>
      <c r="D431" s="16" t="s">
        <v>866</v>
      </c>
      <c r="E431" s="17">
        <v>0.99197969169640554</v>
      </c>
      <c r="F431" s="17">
        <v>0.99299486998054132</v>
      </c>
      <c r="G431" s="17">
        <f t="shared" si="41"/>
        <v>1.0151782841357759E-3</v>
      </c>
      <c r="H431" s="18">
        <f t="shared" si="37"/>
        <v>2</v>
      </c>
      <c r="I431" s="19">
        <v>30497</v>
      </c>
      <c r="J431" s="19">
        <v>30139</v>
      </c>
      <c r="K431" s="19">
        <f t="shared" si="38"/>
        <v>-358</v>
      </c>
      <c r="L431" s="18">
        <f t="shared" si="39"/>
        <v>0</v>
      </c>
      <c r="M431" s="19">
        <v>230</v>
      </c>
      <c r="N431" s="18">
        <f t="shared" si="42"/>
        <v>2</v>
      </c>
      <c r="O431" s="20">
        <f t="shared" si="40"/>
        <v>4</v>
      </c>
    </row>
    <row r="432" spans="1:15" x14ac:dyDescent="0.25">
      <c r="A432" s="15" t="s">
        <v>821</v>
      </c>
      <c r="B432" s="16" t="s">
        <v>822</v>
      </c>
      <c r="C432" s="16" t="s">
        <v>867</v>
      </c>
      <c r="D432" s="16" t="s">
        <v>868</v>
      </c>
      <c r="E432" s="17">
        <v>0.98793489395606482</v>
      </c>
      <c r="F432" s="17">
        <v>0.98865730894654757</v>
      </c>
      <c r="G432" s="17">
        <f t="shared" si="41"/>
        <v>7.2241499048275593E-4</v>
      </c>
      <c r="H432" s="18">
        <f t="shared" si="37"/>
        <v>2</v>
      </c>
      <c r="I432" s="19">
        <v>18478</v>
      </c>
      <c r="J432" s="19">
        <v>18711</v>
      </c>
      <c r="K432" s="19">
        <f t="shared" si="38"/>
        <v>233</v>
      </c>
      <c r="L432" s="18">
        <f t="shared" si="39"/>
        <v>2</v>
      </c>
      <c r="M432" s="19">
        <v>120</v>
      </c>
      <c r="N432" s="18">
        <f t="shared" si="42"/>
        <v>2</v>
      </c>
      <c r="O432" s="20">
        <f t="shared" si="40"/>
        <v>6</v>
      </c>
    </row>
    <row r="433" spans="1:15" x14ac:dyDescent="0.25">
      <c r="A433" s="15" t="s">
        <v>821</v>
      </c>
      <c r="B433" s="16" t="s">
        <v>822</v>
      </c>
      <c r="C433" s="16" t="s">
        <v>869</v>
      </c>
      <c r="D433" s="16" t="s">
        <v>870</v>
      </c>
      <c r="E433" s="17">
        <v>0.983091549064114</v>
      </c>
      <c r="F433" s="17">
        <v>0.98383305806123744</v>
      </c>
      <c r="G433" s="17">
        <f t="shared" si="41"/>
        <v>7.415089971234412E-4</v>
      </c>
      <c r="H433" s="18">
        <f t="shared" si="37"/>
        <v>2</v>
      </c>
      <c r="I433" s="19">
        <v>24955</v>
      </c>
      <c r="J433" s="19">
        <v>24757</v>
      </c>
      <c r="K433" s="19">
        <f t="shared" si="38"/>
        <v>-198</v>
      </c>
      <c r="L433" s="18">
        <f t="shared" si="39"/>
        <v>0</v>
      </c>
      <c r="M433" s="19">
        <v>281</v>
      </c>
      <c r="N433" s="18">
        <f t="shared" si="42"/>
        <v>2</v>
      </c>
      <c r="O433" s="20">
        <f t="shared" si="40"/>
        <v>4</v>
      </c>
    </row>
    <row r="434" spans="1:15" x14ac:dyDescent="0.25">
      <c r="A434" s="15" t="s">
        <v>821</v>
      </c>
      <c r="B434" s="16" t="s">
        <v>822</v>
      </c>
      <c r="C434" s="16" t="s">
        <v>871</v>
      </c>
      <c r="D434" s="16" t="s">
        <v>872</v>
      </c>
      <c r="E434" s="17">
        <v>0.98906465654528086</v>
      </c>
      <c r="F434" s="17">
        <v>0.98988526570048307</v>
      </c>
      <c r="G434" s="17">
        <f t="shared" si="41"/>
        <v>8.2060915520221211E-4</v>
      </c>
      <c r="H434" s="18">
        <f t="shared" si="37"/>
        <v>2</v>
      </c>
      <c r="I434" s="19">
        <v>11881</v>
      </c>
      <c r="J434" s="19">
        <v>11759</v>
      </c>
      <c r="K434" s="19">
        <f t="shared" si="38"/>
        <v>-122</v>
      </c>
      <c r="L434" s="18">
        <f t="shared" si="39"/>
        <v>0</v>
      </c>
      <c r="M434" s="19">
        <v>135</v>
      </c>
      <c r="N434" s="18">
        <f t="shared" si="42"/>
        <v>2</v>
      </c>
      <c r="O434" s="20">
        <f t="shared" si="40"/>
        <v>4</v>
      </c>
    </row>
    <row r="435" spans="1:15" x14ac:dyDescent="0.25">
      <c r="A435" s="15" t="s">
        <v>873</v>
      </c>
      <c r="B435" s="16" t="s">
        <v>337</v>
      </c>
      <c r="C435" s="16" t="s">
        <v>874</v>
      </c>
      <c r="D435" s="16" t="s">
        <v>875</v>
      </c>
      <c r="E435" s="17">
        <v>0.98924305798530487</v>
      </c>
      <c r="F435" s="17">
        <v>0.9896748786484032</v>
      </c>
      <c r="G435" s="17">
        <f t="shared" si="41"/>
        <v>4.3182066309832567E-4</v>
      </c>
      <c r="H435" s="18">
        <f t="shared" si="37"/>
        <v>2</v>
      </c>
      <c r="I435" s="19">
        <v>517196</v>
      </c>
      <c r="J435" s="19">
        <v>519603</v>
      </c>
      <c r="K435" s="19">
        <f t="shared" si="38"/>
        <v>2407</v>
      </c>
      <c r="L435" s="18">
        <f t="shared" si="39"/>
        <v>2</v>
      </c>
      <c r="M435" s="19">
        <v>2404</v>
      </c>
      <c r="N435" s="18">
        <f t="shared" si="42"/>
        <v>2</v>
      </c>
      <c r="O435" s="20">
        <f t="shared" si="40"/>
        <v>6</v>
      </c>
    </row>
    <row r="436" spans="1:15" x14ac:dyDescent="0.25">
      <c r="A436" s="15" t="s">
        <v>873</v>
      </c>
      <c r="B436" s="16" t="s">
        <v>337</v>
      </c>
      <c r="C436" s="16" t="s">
        <v>876</v>
      </c>
      <c r="D436" s="16" t="s">
        <v>877</v>
      </c>
      <c r="E436" s="17">
        <v>0.9889214046822743</v>
      </c>
      <c r="F436" s="17">
        <v>0.98964507605513108</v>
      </c>
      <c r="G436" s="17">
        <f t="shared" si="41"/>
        <v>7.2367137285678229E-4</v>
      </c>
      <c r="H436" s="18">
        <f t="shared" si="37"/>
        <v>2</v>
      </c>
      <c r="I436" s="19">
        <v>41731</v>
      </c>
      <c r="J436" s="19">
        <v>41623</v>
      </c>
      <c r="K436" s="19">
        <f t="shared" si="38"/>
        <v>-108</v>
      </c>
      <c r="L436" s="18">
        <f t="shared" si="39"/>
        <v>0</v>
      </c>
      <c r="M436" s="19">
        <v>411</v>
      </c>
      <c r="N436" s="18">
        <f t="shared" si="42"/>
        <v>2</v>
      </c>
      <c r="O436" s="20">
        <f t="shared" si="40"/>
        <v>4</v>
      </c>
    </row>
    <row r="437" spans="1:15" x14ac:dyDescent="0.25">
      <c r="A437" s="15" t="s">
        <v>873</v>
      </c>
      <c r="B437" s="16" t="s">
        <v>337</v>
      </c>
      <c r="C437" s="16" t="s">
        <v>878</v>
      </c>
      <c r="D437" s="16" t="s">
        <v>430</v>
      </c>
      <c r="E437" s="17">
        <v>0.98605626850937811</v>
      </c>
      <c r="F437" s="17">
        <v>0.98633090755072961</v>
      </c>
      <c r="G437" s="17">
        <f t="shared" si="41"/>
        <v>2.7463904135149875E-4</v>
      </c>
      <c r="H437" s="18">
        <f t="shared" si="37"/>
        <v>2</v>
      </c>
      <c r="I437" s="19">
        <v>18353</v>
      </c>
      <c r="J437" s="19">
        <v>18210</v>
      </c>
      <c r="K437" s="19">
        <f t="shared" si="38"/>
        <v>-143</v>
      </c>
      <c r="L437" s="18">
        <f t="shared" si="39"/>
        <v>0</v>
      </c>
      <c r="M437" s="19">
        <v>95</v>
      </c>
      <c r="N437" s="18">
        <f t="shared" si="42"/>
        <v>2</v>
      </c>
      <c r="O437" s="20">
        <f t="shared" si="40"/>
        <v>4</v>
      </c>
    </row>
    <row r="438" spans="1:15" x14ac:dyDescent="0.25">
      <c r="A438" s="15" t="s">
        <v>873</v>
      </c>
      <c r="B438" s="16" t="s">
        <v>337</v>
      </c>
      <c r="C438" s="16" t="s">
        <v>879</v>
      </c>
      <c r="D438" s="16" t="s">
        <v>880</v>
      </c>
      <c r="E438" s="17">
        <v>0.98218914624968645</v>
      </c>
      <c r="F438" s="17">
        <v>0.98274155880140923</v>
      </c>
      <c r="G438" s="17">
        <f t="shared" si="41"/>
        <v>5.524125517227807E-4</v>
      </c>
      <c r="H438" s="18">
        <f t="shared" si="37"/>
        <v>2</v>
      </c>
      <c r="I438" s="19">
        <v>17540</v>
      </c>
      <c r="J438" s="19">
        <v>17413</v>
      </c>
      <c r="K438" s="19">
        <f t="shared" si="38"/>
        <v>-127</v>
      </c>
      <c r="L438" s="18">
        <f t="shared" si="39"/>
        <v>0</v>
      </c>
      <c r="M438" s="19">
        <v>73</v>
      </c>
      <c r="N438" s="18">
        <f t="shared" si="42"/>
        <v>2</v>
      </c>
      <c r="O438" s="20">
        <f t="shared" si="40"/>
        <v>4</v>
      </c>
    </row>
    <row r="439" spans="1:15" x14ac:dyDescent="0.25">
      <c r="A439" s="15" t="s">
        <v>873</v>
      </c>
      <c r="B439" s="16" t="s">
        <v>337</v>
      </c>
      <c r="C439" s="16" t="s">
        <v>881</v>
      </c>
      <c r="D439" s="16" t="s">
        <v>882</v>
      </c>
      <c r="E439" s="17">
        <v>0.99092036242250836</v>
      </c>
      <c r="F439" s="17">
        <v>0.99136796958065276</v>
      </c>
      <c r="G439" s="17">
        <f t="shared" si="41"/>
        <v>4.4760715814440299E-4</v>
      </c>
      <c r="H439" s="18">
        <f t="shared" si="37"/>
        <v>2</v>
      </c>
      <c r="I439" s="19">
        <v>95893</v>
      </c>
      <c r="J439" s="19">
        <v>95395</v>
      </c>
      <c r="K439" s="19">
        <f t="shared" si="38"/>
        <v>-498</v>
      </c>
      <c r="L439" s="18">
        <f t="shared" si="39"/>
        <v>0</v>
      </c>
      <c r="M439" s="19">
        <v>342</v>
      </c>
      <c r="N439" s="18">
        <f t="shared" si="42"/>
        <v>2</v>
      </c>
      <c r="O439" s="20">
        <f t="shared" si="40"/>
        <v>4</v>
      </c>
    </row>
    <row r="440" spans="1:15" x14ac:dyDescent="0.25">
      <c r="A440" s="15" t="s">
        <v>873</v>
      </c>
      <c r="B440" s="16" t="s">
        <v>337</v>
      </c>
      <c r="C440" s="16" t="s">
        <v>883</v>
      </c>
      <c r="D440" s="16" t="s">
        <v>884</v>
      </c>
      <c r="E440" s="17">
        <v>0.98160582294193988</v>
      </c>
      <c r="F440" s="17">
        <v>0.98271723475756123</v>
      </c>
      <c r="G440" s="17">
        <f t="shared" si="41"/>
        <v>1.1114118156213548E-3</v>
      </c>
      <c r="H440" s="18">
        <f t="shared" si="37"/>
        <v>2</v>
      </c>
      <c r="I440" s="19">
        <v>12312</v>
      </c>
      <c r="J440" s="19">
        <v>12114</v>
      </c>
      <c r="K440" s="19">
        <f t="shared" si="38"/>
        <v>-198</v>
      </c>
      <c r="L440" s="18">
        <f t="shared" si="39"/>
        <v>0</v>
      </c>
      <c r="M440" s="19">
        <v>42</v>
      </c>
      <c r="N440" s="18">
        <f t="shared" si="42"/>
        <v>2</v>
      </c>
      <c r="O440" s="20">
        <f t="shared" si="40"/>
        <v>4</v>
      </c>
    </row>
    <row r="441" spans="1:15" x14ac:dyDescent="0.25">
      <c r="A441" s="15" t="s">
        <v>873</v>
      </c>
      <c r="B441" s="16" t="s">
        <v>337</v>
      </c>
      <c r="C441" s="16" t="s">
        <v>885</v>
      </c>
      <c r="D441" s="16" t="s">
        <v>886</v>
      </c>
      <c r="E441" s="17">
        <v>0.98942992431303833</v>
      </c>
      <c r="F441" s="17">
        <v>0.99040583837664653</v>
      </c>
      <c r="G441" s="17">
        <f t="shared" si="41"/>
        <v>9.7591406360819644E-4</v>
      </c>
      <c r="H441" s="18">
        <f t="shared" si="37"/>
        <v>2</v>
      </c>
      <c r="I441" s="19">
        <v>42594</v>
      </c>
      <c r="J441" s="19">
        <v>42452</v>
      </c>
      <c r="K441" s="19">
        <f t="shared" si="38"/>
        <v>-142</v>
      </c>
      <c r="L441" s="18">
        <f t="shared" si="39"/>
        <v>0</v>
      </c>
      <c r="M441" s="19">
        <v>129</v>
      </c>
      <c r="N441" s="18">
        <f t="shared" si="42"/>
        <v>2</v>
      </c>
      <c r="O441" s="20">
        <f t="shared" si="40"/>
        <v>4</v>
      </c>
    </row>
    <row r="442" spans="1:15" x14ac:dyDescent="0.25">
      <c r="A442" s="15" t="s">
        <v>873</v>
      </c>
      <c r="B442" s="16" t="s">
        <v>337</v>
      </c>
      <c r="C442" s="16" t="s">
        <v>887</v>
      </c>
      <c r="D442" s="16" t="s">
        <v>888</v>
      </c>
      <c r="E442" s="17">
        <v>0.98947836601943095</v>
      </c>
      <c r="F442" s="17">
        <v>0.98939580764488289</v>
      </c>
      <c r="G442" s="17">
        <f t="shared" si="41"/>
        <v>-8.255837454806958E-5</v>
      </c>
      <c r="H442" s="18">
        <f t="shared" si="37"/>
        <v>2</v>
      </c>
      <c r="I442" s="19">
        <v>55862</v>
      </c>
      <c r="J442" s="19">
        <v>55494</v>
      </c>
      <c r="K442" s="19">
        <f t="shared" si="38"/>
        <v>-368</v>
      </c>
      <c r="L442" s="18">
        <f t="shared" si="39"/>
        <v>0</v>
      </c>
      <c r="M442" s="19">
        <v>183</v>
      </c>
      <c r="N442" s="18">
        <f t="shared" si="42"/>
        <v>2</v>
      </c>
      <c r="O442" s="20">
        <f t="shared" si="40"/>
        <v>4</v>
      </c>
    </row>
    <row r="443" spans="1:15" x14ac:dyDescent="0.25">
      <c r="A443" s="15" t="s">
        <v>873</v>
      </c>
      <c r="B443" s="16" t="s">
        <v>337</v>
      </c>
      <c r="C443" s="16" t="s">
        <v>889</v>
      </c>
      <c r="D443" s="16" t="s">
        <v>890</v>
      </c>
      <c r="E443" s="17">
        <v>0.9935458047731025</v>
      </c>
      <c r="F443" s="17">
        <v>0.9948015122873346</v>
      </c>
      <c r="G443" s="17">
        <f t="shared" si="41"/>
        <v>1.2557075142320961E-3</v>
      </c>
      <c r="H443" s="18">
        <f t="shared" si="37"/>
        <v>2</v>
      </c>
      <c r="I443" s="19">
        <v>16432</v>
      </c>
      <c r="J443" s="19">
        <v>16293</v>
      </c>
      <c r="K443" s="19">
        <f t="shared" si="38"/>
        <v>-139</v>
      </c>
      <c r="L443" s="18">
        <f t="shared" si="39"/>
        <v>0</v>
      </c>
      <c r="M443" s="19">
        <v>78</v>
      </c>
      <c r="N443" s="18">
        <f t="shared" si="42"/>
        <v>2</v>
      </c>
      <c r="O443" s="20">
        <f t="shared" si="40"/>
        <v>4</v>
      </c>
    </row>
    <row r="444" spans="1:15" x14ac:dyDescent="0.25">
      <c r="A444" s="15" t="s">
        <v>873</v>
      </c>
      <c r="B444" s="16" t="s">
        <v>337</v>
      </c>
      <c r="C444" s="16" t="s">
        <v>891</v>
      </c>
      <c r="D444" s="16" t="s">
        <v>892</v>
      </c>
      <c r="E444" s="17">
        <v>0.97147229874502605</v>
      </c>
      <c r="F444" s="17">
        <v>0.97386074485311125</v>
      </c>
      <c r="G444" s="17">
        <f t="shared" si="41"/>
        <v>2.388446108085196E-3</v>
      </c>
      <c r="H444" s="18">
        <f t="shared" si="37"/>
        <v>2</v>
      </c>
      <c r="I444" s="19">
        <v>11287</v>
      </c>
      <c r="J444" s="19">
        <v>11119</v>
      </c>
      <c r="K444" s="19">
        <f t="shared" si="38"/>
        <v>-168</v>
      </c>
      <c r="L444" s="18">
        <f t="shared" si="39"/>
        <v>0</v>
      </c>
      <c r="M444" s="19">
        <v>99</v>
      </c>
      <c r="N444" s="18">
        <f t="shared" si="42"/>
        <v>2</v>
      </c>
      <c r="O444" s="20">
        <f t="shared" si="40"/>
        <v>4</v>
      </c>
    </row>
    <row r="445" spans="1:15" x14ac:dyDescent="0.25">
      <c r="A445" s="15" t="s">
        <v>873</v>
      </c>
      <c r="B445" s="16" t="s">
        <v>337</v>
      </c>
      <c r="C445" s="16" t="s">
        <v>893</v>
      </c>
      <c r="D445" s="16" t="s">
        <v>894</v>
      </c>
      <c r="E445" s="17">
        <v>0.98905227556797293</v>
      </c>
      <c r="F445" s="17">
        <v>0.98992699316943666</v>
      </c>
      <c r="G445" s="17">
        <f t="shared" si="41"/>
        <v>8.74717601463737E-4</v>
      </c>
      <c r="H445" s="18">
        <f t="shared" si="37"/>
        <v>2</v>
      </c>
      <c r="I445" s="19">
        <v>111157</v>
      </c>
      <c r="J445" s="19">
        <v>110007</v>
      </c>
      <c r="K445" s="19">
        <f t="shared" si="38"/>
        <v>-1150</v>
      </c>
      <c r="L445" s="18">
        <f t="shared" si="39"/>
        <v>0</v>
      </c>
      <c r="M445" s="19">
        <v>783</v>
      </c>
      <c r="N445" s="18">
        <f t="shared" si="42"/>
        <v>2</v>
      </c>
      <c r="O445" s="20">
        <f t="shared" si="40"/>
        <v>4</v>
      </c>
    </row>
    <row r="446" spans="1:15" x14ac:dyDescent="0.25">
      <c r="A446" s="15" t="s">
        <v>873</v>
      </c>
      <c r="B446" s="16" t="s">
        <v>337</v>
      </c>
      <c r="C446" s="16" t="s">
        <v>895</v>
      </c>
      <c r="D446" s="16" t="s">
        <v>896</v>
      </c>
      <c r="E446" s="17">
        <v>0.98374542124542119</v>
      </c>
      <c r="F446" s="17">
        <v>0.98554447685810076</v>
      </c>
      <c r="G446" s="17">
        <f t="shared" si="41"/>
        <v>1.7990556126795676E-3</v>
      </c>
      <c r="H446" s="18">
        <f t="shared" si="37"/>
        <v>2</v>
      </c>
      <c r="I446" s="19">
        <v>14963</v>
      </c>
      <c r="J446" s="19">
        <v>14611</v>
      </c>
      <c r="K446" s="19">
        <f t="shared" si="38"/>
        <v>-352</v>
      </c>
      <c r="L446" s="18">
        <f t="shared" si="39"/>
        <v>0</v>
      </c>
      <c r="M446" s="19">
        <v>27</v>
      </c>
      <c r="N446" s="18">
        <f t="shared" si="42"/>
        <v>2</v>
      </c>
      <c r="O446" s="20">
        <f t="shared" si="40"/>
        <v>4</v>
      </c>
    </row>
    <row r="447" spans="1:15" x14ac:dyDescent="0.25">
      <c r="A447" s="15" t="s">
        <v>873</v>
      </c>
      <c r="B447" s="16" t="s">
        <v>337</v>
      </c>
      <c r="C447" s="16" t="s">
        <v>897</v>
      </c>
      <c r="D447" s="16" t="s">
        <v>898</v>
      </c>
      <c r="E447" s="17">
        <v>0.98031675352932246</v>
      </c>
      <c r="F447" s="17">
        <v>0.98221906116642954</v>
      </c>
      <c r="G447" s="17">
        <f t="shared" si="41"/>
        <v>1.9023076371070813E-3</v>
      </c>
      <c r="H447" s="18">
        <f t="shared" si="37"/>
        <v>2</v>
      </c>
      <c r="I447" s="19">
        <v>15122</v>
      </c>
      <c r="J447" s="19">
        <v>15048</v>
      </c>
      <c r="K447" s="19">
        <f t="shared" si="38"/>
        <v>-74</v>
      </c>
      <c r="L447" s="18">
        <f t="shared" si="39"/>
        <v>0</v>
      </c>
      <c r="M447" s="19">
        <v>107</v>
      </c>
      <c r="N447" s="18">
        <f t="shared" si="42"/>
        <v>2</v>
      </c>
      <c r="O447" s="20">
        <f t="shared" si="40"/>
        <v>4</v>
      </c>
    </row>
    <row r="448" spans="1:15" x14ac:dyDescent="0.25">
      <c r="A448" s="15" t="s">
        <v>873</v>
      </c>
      <c r="B448" s="16" t="s">
        <v>337</v>
      </c>
      <c r="C448" s="16" t="s">
        <v>899</v>
      </c>
      <c r="D448" s="16" t="s">
        <v>900</v>
      </c>
      <c r="E448" s="17">
        <v>0.98453625463411376</v>
      </c>
      <c r="F448" s="17">
        <v>0.98577974403539259</v>
      </c>
      <c r="G448" s="17">
        <f t="shared" si="41"/>
        <v>1.24348940127883E-3</v>
      </c>
      <c r="H448" s="18">
        <f t="shared" ref="H448:H511" si="43">IF(G448&gt;=-0.5%,2,0)</f>
        <v>2</v>
      </c>
      <c r="I448" s="19">
        <v>83830</v>
      </c>
      <c r="J448" s="19">
        <v>82917</v>
      </c>
      <c r="K448" s="19">
        <f t="shared" si="38"/>
        <v>-913</v>
      </c>
      <c r="L448" s="18">
        <f t="shared" si="39"/>
        <v>0</v>
      </c>
      <c r="M448" s="19">
        <v>762</v>
      </c>
      <c r="N448" s="18">
        <f t="shared" si="42"/>
        <v>2</v>
      </c>
      <c r="O448" s="20">
        <f t="shared" si="40"/>
        <v>4</v>
      </c>
    </row>
    <row r="449" spans="1:15" x14ac:dyDescent="0.25">
      <c r="A449" s="15" t="s">
        <v>873</v>
      </c>
      <c r="B449" s="16" t="s">
        <v>337</v>
      </c>
      <c r="C449" s="16" t="s">
        <v>901</v>
      </c>
      <c r="D449" s="16" t="s">
        <v>902</v>
      </c>
      <c r="E449" s="17">
        <v>0.9818485488292944</v>
      </c>
      <c r="F449" s="17">
        <v>0.98468155305485183</v>
      </c>
      <c r="G449" s="17">
        <f t="shared" si="41"/>
        <v>2.8330042255574339E-3</v>
      </c>
      <c r="H449" s="18">
        <f t="shared" si="43"/>
        <v>2</v>
      </c>
      <c r="I449" s="19">
        <v>25220</v>
      </c>
      <c r="J449" s="19">
        <v>25240</v>
      </c>
      <c r="K449" s="19">
        <f t="shared" si="38"/>
        <v>20</v>
      </c>
      <c r="L449" s="18">
        <f t="shared" si="39"/>
        <v>2</v>
      </c>
      <c r="M449" s="19">
        <v>151</v>
      </c>
      <c r="N449" s="18">
        <f t="shared" si="42"/>
        <v>2</v>
      </c>
      <c r="O449" s="20">
        <f t="shared" si="40"/>
        <v>6</v>
      </c>
    </row>
    <row r="450" spans="1:15" x14ac:dyDescent="0.25">
      <c r="A450" s="15" t="s">
        <v>873</v>
      </c>
      <c r="B450" s="16" t="s">
        <v>337</v>
      </c>
      <c r="C450" s="16" t="s">
        <v>903</v>
      </c>
      <c r="D450" s="16" t="s">
        <v>904</v>
      </c>
      <c r="E450" s="17">
        <v>0.98700290493839526</v>
      </c>
      <c r="F450" s="17">
        <v>0.98758961739583084</v>
      </c>
      <c r="G450" s="17">
        <f t="shared" si="41"/>
        <v>5.8671245743557865E-4</v>
      </c>
      <c r="H450" s="18">
        <f t="shared" si="43"/>
        <v>2</v>
      </c>
      <c r="I450" s="19">
        <v>67518</v>
      </c>
      <c r="J450" s="19">
        <v>67110</v>
      </c>
      <c r="K450" s="19">
        <f t="shared" si="38"/>
        <v>-408</v>
      </c>
      <c r="L450" s="18">
        <f t="shared" si="39"/>
        <v>0</v>
      </c>
      <c r="M450" s="19">
        <v>375</v>
      </c>
      <c r="N450" s="18">
        <f t="shared" si="42"/>
        <v>2</v>
      </c>
      <c r="O450" s="20">
        <f t="shared" si="40"/>
        <v>4</v>
      </c>
    </row>
    <row r="451" spans="1:15" x14ac:dyDescent="0.25">
      <c r="A451" s="15" t="s">
        <v>873</v>
      </c>
      <c r="B451" s="16" t="s">
        <v>337</v>
      </c>
      <c r="C451" s="16" t="s">
        <v>905</v>
      </c>
      <c r="D451" s="16" t="s">
        <v>906</v>
      </c>
      <c r="E451" s="17">
        <v>0.98573111999180241</v>
      </c>
      <c r="F451" s="17">
        <v>0.98630761114574839</v>
      </c>
      <c r="G451" s="17">
        <f t="shared" si="41"/>
        <v>5.7649115394597938E-4</v>
      </c>
      <c r="H451" s="18">
        <f t="shared" si="43"/>
        <v>2</v>
      </c>
      <c r="I451" s="19">
        <v>31031</v>
      </c>
      <c r="J451" s="19">
        <v>30675</v>
      </c>
      <c r="K451" s="19">
        <f t="shared" si="38"/>
        <v>-356</v>
      </c>
      <c r="L451" s="18">
        <f t="shared" si="39"/>
        <v>0</v>
      </c>
      <c r="M451" s="19">
        <v>121</v>
      </c>
      <c r="N451" s="18">
        <f t="shared" si="42"/>
        <v>2</v>
      </c>
      <c r="O451" s="20">
        <f t="shared" si="40"/>
        <v>4</v>
      </c>
    </row>
    <row r="452" spans="1:15" x14ac:dyDescent="0.25">
      <c r="A452" s="15" t="s">
        <v>873</v>
      </c>
      <c r="B452" s="16" t="s">
        <v>337</v>
      </c>
      <c r="C452" s="16" t="s">
        <v>907</v>
      </c>
      <c r="D452" s="16" t="s">
        <v>908</v>
      </c>
      <c r="E452" s="17">
        <v>0.98338098641887062</v>
      </c>
      <c r="F452" s="17">
        <v>0.98580886097436771</v>
      </c>
      <c r="G452" s="17">
        <f t="shared" si="41"/>
        <v>2.4278745554970893E-3</v>
      </c>
      <c r="H452" s="18">
        <f t="shared" si="43"/>
        <v>2</v>
      </c>
      <c r="I452" s="19">
        <v>20451</v>
      </c>
      <c r="J452" s="19">
        <v>20210</v>
      </c>
      <c r="K452" s="19">
        <f t="shared" si="38"/>
        <v>-241</v>
      </c>
      <c r="L452" s="18">
        <f t="shared" si="39"/>
        <v>0</v>
      </c>
      <c r="M452" s="19">
        <v>148</v>
      </c>
      <c r="N452" s="18">
        <f t="shared" si="42"/>
        <v>2</v>
      </c>
      <c r="O452" s="20">
        <f t="shared" si="40"/>
        <v>4</v>
      </c>
    </row>
    <row r="453" spans="1:15" x14ac:dyDescent="0.25">
      <c r="A453" s="15" t="s">
        <v>873</v>
      </c>
      <c r="B453" s="16" t="s">
        <v>337</v>
      </c>
      <c r="C453" s="16" t="s">
        <v>909</v>
      </c>
      <c r="D453" s="16" t="s">
        <v>910</v>
      </c>
      <c r="E453" s="17">
        <v>0.98979354647845652</v>
      </c>
      <c r="F453" s="17">
        <v>0.98978760604796245</v>
      </c>
      <c r="G453" s="17">
        <f t="shared" si="41"/>
        <v>-5.9404304940668951E-6</v>
      </c>
      <c r="H453" s="18">
        <f t="shared" si="43"/>
        <v>2</v>
      </c>
      <c r="I453" s="19">
        <v>40955</v>
      </c>
      <c r="J453" s="19">
        <v>40940</v>
      </c>
      <c r="K453" s="19">
        <f t="shared" si="38"/>
        <v>-15</v>
      </c>
      <c r="L453" s="18">
        <f t="shared" si="39"/>
        <v>0</v>
      </c>
      <c r="M453" s="19">
        <v>370</v>
      </c>
      <c r="N453" s="18">
        <f t="shared" si="42"/>
        <v>2</v>
      </c>
      <c r="O453" s="20">
        <f t="shared" si="40"/>
        <v>4</v>
      </c>
    </row>
    <row r="454" spans="1:15" x14ac:dyDescent="0.25">
      <c r="A454" s="15" t="s">
        <v>873</v>
      </c>
      <c r="B454" s="16" t="s">
        <v>337</v>
      </c>
      <c r="C454" s="16" t="s">
        <v>911</v>
      </c>
      <c r="D454" s="16" t="s">
        <v>912</v>
      </c>
      <c r="E454" s="17">
        <v>0.97874283395058592</v>
      </c>
      <c r="F454" s="17">
        <v>0.9807509956381566</v>
      </c>
      <c r="G454" s="17">
        <f t="shared" si="41"/>
        <v>2.0081616875706754E-3</v>
      </c>
      <c r="H454" s="18">
        <f t="shared" si="43"/>
        <v>2</v>
      </c>
      <c r="I454" s="19">
        <v>14971</v>
      </c>
      <c r="J454" s="19">
        <v>14802</v>
      </c>
      <c r="K454" s="19">
        <f t="shared" si="38"/>
        <v>-169</v>
      </c>
      <c r="L454" s="18">
        <f t="shared" si="39"/>
        <v>0</v>
      </c>
      <c r="M454" s="19">
        <v>95</v>
      </c>
      <c r="N454" s="18">
        <f t="shared" si="42"/>
        <v>2</v>
      </c>
      <c r="O454" s="20">
        <f t="shared" si="40"/>
        <v>4</v>
      </c>
    </row>
    <row r="455" spans="1:15" x14ac:dyDescent="0.25">
      <c r="A455" s="15" t="s">
        <v>873</v>
      </c>
      <c r="B455" s="16" t="s">
        <v>337</v>
      </c>
      <c r="C455" s="16" t="s">
        <v>913</v>
      </c>
      <c r="D455" s="16" t="s">
        <v>914</v>
      </c>
      <c r="E455" s="17">
        <v>0.99136005432354679</v>
      </c>
      <c r="F455" s="17">
        <v>0.99138703406305473</v>
      </c>
      <c r="G455" s="17">
        <f t="shared" si="41"/>
        <v>2.6979739507937417E-5</v>
      </c>
      <c r="H455" s="18">
        <f t="shared" si="43"/>
        <v>2</v>
      </c>
      <c r="I455" s="19">
        <v>92271</v>
      </c>
      <c r="J455" s="19">
        <v>91119</v>
      </c>
      <c r="K455" s="19">
        <f t="shared" ref="K455:K518" si="44">J455-I455</f>
        <v>-1152</v>
      </c>
      <c r="L455" s="18">
        <f t="shared" ref="L455:L518" si="45">IF(K455&lt;0,0,2)</f>
        <v>0</v>
      </c>
      <c r="M455" s="19">
        <v>340</v>
      </c>
      <c r="N455" s="18">
        <f t="shared" si="42"/>
        <v>2</v>
      </c>
      <c r="O455" s="20">
        <f t="shared" si="40"/>
        <v>4</v>
      </c>
    </row>
    <row r="456" spans="1:15" x14ac:dyDescent="0.25">
      <c r="A456" s="15" t="s">
        <v>873</v>
      </c>
      <c r="B456" s="16" t="s">
        <v>337</v>
      </c>
      <c r="C456" s="16" t="s">
        <v>915</v>
      </c>
      <c r="D456" s="16" t="s">
        <v>916</v>
      </c>
      <c r="E456" s="17">
        <v>0.98568912373403783</v>
      </c>
      <c r="F456" s="17">
        <v>0.98672794344949821</v>
      </c>
      <c r="G456" s="17">
        <f t="shared" si="41"/>
        <v>1.0388197154603818E-3</v>
      </c>
      <c r="H456" s="18">
        <f t="shared" si="43"/>
        <v>2</v>
      </c>
      <c r="I456" s="19">
        <v>40138</v>
      </c>
      <c r="J456" s="19">
        <v>39728</v>
      </c>
      <c r="K456" s="19">
        <f t="shared" si="44"/>
        <v>-410</v>
      </c>
      <c r="L456" s="18">
        <f t="shared" si="45"/>
        <v>0</v>
      </c>
      <c r="M456" s="19">
        <v>131</v>
      </c>
      <c r="N456" s="18">
        <f t="shared" si="42"/>
        <v>2</v>
      </c>
      <c r="O456" s="20">
        <f t="shared" ref="O456:O519" si="46">+H456+L456+N456</f>
        <v>4</v>
      </c>
    </row>
    <row r="457" spans="1:15" x14ac:dyDescent="0.25">
      <c r="A457" s="15" t="s">
        <v>873</v>
      </c>
      <c r="B457" s="16" t="s">
        <v>337</v>
      </c>
      <c r="C457" s="16" t="s">
        <v>917</v>
      </c>
      <c r="D457" s="16" t="s">
        <v>918</v>
      </c>
      <c r="E457" s="17">
        <v>0.9816452124371825</v>
      </c>
      <c r="F457" s="17">
        <v>0.98246229393195372</v>
      </c>
      <c r="G457" s="17">
        <f t="shared" ref="G457:G520" si="47">F457-E457</f>
        <v>8.1708149477122127E-4</v>
      </c>
      <c r="H457" s="18">
        <f t="shared" si="43"/>
        <v>2</v>
      </c>
      <c r="I457" s="19">
        <v>29513</v>
      </c>
      <c r="J457" s="19">
        <v>29481</v>
      </c>
      <c r="K457" s="19">
        <f t="shared" si="44"/>
        <v>-32</v>
      </c>
      <c r="L457" s="18">
        <f t="shared" si="45"/>
        <v>0</v>
      </c>
      <c r="M457" s="19">
        <v>152</v>
      </c>
      <c r="N457" s="18">
        <f t="shared" ref="N457:N520" si="48">IF(M457&gt;=1,2,0)</f>
        <v>2</v>
      </c>
      <c r="O457" s="20">
        <f t="shared" si="46"/>
        <v>4</v>
      </c>
    </row>
    <row r="458" spans="1:15" x14ac:dyDescent="0.25">
      <c r="A458" s="15" t="s">
        <v>873</v>
      </c>
      <c r="B458" s="16" t="s">
        <v>337</v>
      </c>
      <c r="C458" s="16" t="s">
        <v>919</v>
      </c>
      <c r="D458" s="16" t="s">
        <v>920</v>
      </c>
      <c r="E458" s="17">
        <v>0.98367854790309595</v>
      </c>
      <c r="F458" s="17">
        <v>0.98522826939943686</v>
      </c>
      <c r="G458" s="17">
        <f t="shared" si="47"/>
        <v>1.5497214963409167E-3</v>
      </c>
      <c r="H458" s="18">
        <f t="shared" si="43"/>
        <v>2</v>
      </c>
      <c r="I458" s="19">
        <v>32741</v>
      </c>
      <c r="J458" s="19">
        <v>32385</v>
      </c>
      <c r="K458" s="19">
        <f t="shared" si="44"/>
        <v>-356</v>
      </c>
      <c r="L458" s="18">
        <f t="shared" si="45"/>
        <v>0</v>
      </c>
      <c r="M458" s="19">
        <v>204</v>
      </c>
      <c r="N458" s="18">
        <f t="shared" si="48"/>
        <v>2</v>
      </c>
      <c r="O458" s="20">
        <f t="shared" si="46"/>
        <v>4</v>
      </c>
    </row>
    <row r="459" spans="1:15" x14ac:dyDescent="0.25">
      <c r="A459" s="15" t="s">
        <v>873</v>
      </c>
      <c r="B459" s="16" t="s">
        <v>337</v>
      </c>
      <c r="C459" s="16" t="s">
        <v>921</v>
      </c>
      <c r="D459" s="16" t="s">
        <v>194</v>
      </c>
      <c r="E459" s="17">
        <v>0.97988830893893497</v>
      </c>
      <c r="F459" s="17">
        <v>0.98070417673455301</v>
      </c>
      <c r="G459" s="17">
        <f t="shared" si="47"/>
        <v>8.1586779561804157E-4</v>
      </c>
      <c r="H459" s="18">
        <f t="shared" si="43"/>
        <v>2</v>
      </c>
      <c r="I459" s="19">
        <v>18180</v>
      </c>
      <c r="J459" s="19">
        <v>17763</v>
      </c>
      <c r="K459" s="19">
        <f t="shared" si="44"/>
        <v>-417</v>
      </c>
      <c r="L459" s="18">
        <f t="shared" si="45"/>
        <v>0</v>
      </c>
      <c r="M459" s="19">
        <v>42</v>
      </c>
      <c r="N459" s="18">
        <f t="shared" si="48"/>
        <v>2</v>
      </c>
      <c r="O459" s="20">
        <f t="shared" si="46"/>
        <v>4</v>
      </c>
    </row>
    <row r="460" spans="1:15" x14ac:dyDescent="0.25">
      <c r="A460" s="15" t="s">
        <v>873</v>
      </c>
      <c r="B460" s="16" t="s">
        <v>337</v>
      </c>
      <c r="C460" s="16" t="s">
        <v>922</v>
      </c>
      <c r="D460" s="16" t="s">
        <v>923</v>
      </c>
      <c r="E460" s="17">
        <v>0.9840840840840841</v>
      </c>
      <c r="F460" s="17">
        <v>0.98406655386350816</v>
      </c>
      <c r="G460" s="17">
        <f t="shared" si="47"/>
        <v>-1.753022057593423E-5</v>
      </c>
      <c r="H460" s="18">
        <f t="shared" si="43"/>
        <v>2</v>
      </c>
      <c r="I460" s="19">
        <v>8670</v>
      </c>
      <c r="J460" s="19">
        <v>8682</v>
      </c>
      <c r="K460" s="19">
        <f t="shared" si="44"/>
        <v>12</v>
      </c>
      <c r="L460" s="18">
        <f t="shared" si="45"/>
        <v>2</v>
      </c>
      <c r="M460" s="19">
        <v>116</v>
      </c>
      <c r="N460" s="18">
        <f t="shared" si="48"/>
        <v>2</v>
      </c>
      <c r="O460" s="20">
        <f t="shared" si="46"/>
        <v>6</v>
      </c>
    </row>
    <row r="461" spans="1:15" x14ac:dyDescent="0.25">
      <c r="A461" s="15" t="s">
        <v>873</v>
      </c>
      <c r="B461" s="16" t="s">
        <v>337</v>
      </c>
      <c r="C461" s="16" t="s">
        <v>924</v>
      </c>
      <c r="D461" s="16" t="s">
        <v>925</v>
      </c>
      <c r="E461" s="17">
        <v>0.98913996492906109</v>
      </c>
      <c r="F461" s="17">
        <v>0.98974184910712604</v>
      </c>
      <c r="G461" s="17">
        <f t="shared" si="47"/>
        <v>6.0188417806494865E-4</v>
      </c>
      <c r="H461" s="18">
        <f t="shared" si="43"/>
        <v>2</v>
      </c>
      <c r="I461" s="19">
        <v>36901</v>
      </c>
      <c r="J461" s="19">
        <v>36434</v>
      </c>
      <c r="K461" s="19">
        <f t="shared" si="44"/>
        <v>-467</v>
      </c>
      <c r="L461" s="18">
        <f t="shared" si="45"/>
        <v>0</v>
      </c>
      <c r="M461" s="19">
        <v>233</v>
      </c>
      <c r="N461" s="18">
        <f t="shared" si="48"/>
        <v>2</v>
      </c>
      <c r="O461" s="20">
        <f t="shared" si="46"/>
        <v>4</v>
      </c>
    </row>
    <row r="462" spans="1:15" x14ac:dyDescent="0.25">
      <c r="A462" s="15" t="s">
        <v>873</v>
      </c>
      <c r="B462" s="16" t="s">
        <v>337</v>
      </c>
      <c r="C462" s="16" t="s">
        <v>926</v>
      </c>
      <c r="D462" s="16" t="s">
        <v>927</v>
      </c>
      <c r="E462" s="17">
        <v>0.964369762881084</v>
      </c>
      <c r="F462" s="17">
        <v>0.96635020741290345</v>
      </c>
      <c r="G462" s="17">
        <f t="shared" si="47"/>
        <v>1.9804445318194475E-3</v>
      </c>
      <c r="H462" s="18">
        <f t="shared" si="43"/>
        <v>2</v>
      </c>
      <c r="I462" s="19">
        <v>95925</v>
      </c>
      <c r="J462" s="19">
        <v>95041</v>
      </c>
      <c r="K462" s="19">
        <f t="shared" si="44"/>
        <v>-884</v>
      </c>
      <c r="L462" s="18">
        <f t="shared" si="45"/>
        <v>0</v>
      </c>
      <c r="M462" s="19">
        <v>917</v>
      </c>
      <c r="N462" s="18">
        <f t="shared" si="48"/>
        <v>2</v>
      </c>
      <c r="O462" s="20">
        <f t="shared" si="46"/>
        <v>4</v>
      </c>
    </row>
    <row r="463" spans="1:15" x14ac:dyDescent="0.25">
      <c r="A463" s="15" t="s">
        <v>873</v>
      </c>
      <c r="B463" s="16" t="s">
        <v>337</v>
      </c>
      <c r="C463" s="16" t="s">
        <v>928</v>
      </c>
      <c r="D463" s="16" t="s">
        <v>929</v>
      </c>
      <c r="E463" s="17">
        <v>0.98386602451838878</v>
      </c>
      <c r="F463" s="17">
        <v>0.98474741722931747</v>
      </c>
      <c r="G463" s="17">
        <f t="shared" si="47"/>
        <v>8.8139271092868565E-4</v>
      </c>
      <c r="H463" s="18">
        <f t="shared" si="43"/>
        <v>2</v>
      </c>
      <c r="I463" s="19">
        <v>38877</v>
      </c>
      <c r="J463" s="19">
        <v>39000</v>
      </c>
      <c r="K463" s="19">
        <f t="shared" si="44"/>
        <v>123</v>
      </c>
      <c r="L463" s="18">
        <f t="shared" si="45"/>
        <v>2</v>
      </c>
      <c r="M463" s="19">
        <v>223</v>
      </c>
      <c r="N463" s="18">
        <f t="shared" si="48"/>
        <v>2</v>
      </c>
      <c r="O463" s="20">
        <f t="shared" si="46"/>
        <v>6</v>
      </c>
    </row>
    <row r="464" spans="1:15" x14ac:dyDescent="0.25">
      <c r="A464" s="15" t="s">
        <v>873</v>
      </c>
      <c r="B464" s="16" t="s">
        <v>337</v>
      </c>
      <c r="C464" s="16" t="s">
        <v>930</v>
      </c>
      <c r="D464" s="16" t="s">
        <v>931</v>
      </c>
      <c r="E464" s="17">
        <v>0.99009104883528443</v>
      </c>
      <c r="F464" s="17">
        <v>0.9905839726241864</v>
      </c>
      <c r="G464" s="17">
        <f t="shared" si="47"/>
        <v>4.9292378890197774E-4</v>
      </c>
      <c r="H464" s="18">
        <f t="shared" si="43"/>
        <v>2</v>
      </c>
      <c r="I464" s="19">
        <v>32843</v>
      </c>
      <c r="J464" s="19">
        <v>31916</v>
      </c>
      <c r="K464" s="19">
        <f t="shared" si="44"/>
        <v>-927</v>
      </c>
      <c r="L464" s="18">
        <f t="shared" si="45"/>
        <v>0</v>
      </c>
      <c r="M464" s="19">
        <v>133</v>
      </c>
      <c r="N464" s="18">
        <f t="shared" si="48"/>
        <v>2</v>
      </c>
      <c r="O464" s="20">
        <f t="shared" si="46"/>
        <v>4</v>
      </c>
    </row>
    <row r="465" spans="1:15" x14ac:dyDescent="0.25">
      <c r="A465" s="15" t="s">
        <v>932</v>
      </c>
      <c r="B465" s="16" t="s">
        <v>933</v>
      </c>
      <c r="C465" s="16" t="s">
        <v>934</v>
      </c>
      <c r="D465" s="16" t="s">
        <v>935</v>
      </c>
      <c r="E465" s="17">
        <v>0.99532805200081254</v>
      </c>
      <c r="F465" s="17">
        <v>0.99544419134396356</v>
      </c>
      <c r="G465" s="17">
        <f t="shared" si="47"/>
        <v>1.161393431510227E-4</v>
      </c>
      <c r="H465" s="18">
        <f t="shared" si="43"/>
        <v>2</v>
      </c>
      <c r="I465" s="19">
        <v>8490</v>
      </c>
      <c r="J465" s="19">
        <v>8367</v>
      </c>
      <c r="K465" s="19">
        <f t="shared" si="44"/>
        <v>-123</v>
      </c>
      <c r="L465" s="18">
        <f t="shared" si="45"/>
        <v>0</v>
      </c>
      <c r="M465" s="19">
        <v>74</v>
      </c>
      <c r="N465" s="18">
        <f t="shared" si="48"/>
        <v>2</v>
      </c>
      <c r="O465" s="20">
        <f t="shared" si="46"/>
        <v>4</v>
      </c>
    </row>
    <row r="466" spans="1:15" x14ac:dyDescent="0.25">
      <c r="A466" s="15" t="s">
        <v>932</v>
      </c>
      <c r="B466" s="16" t="s">
        <v>933</v>
      </c>
      <c r="C466" s="16" t="s">
        <v>936</v>
      </c>
      <c r="D466" s="16" t="s">
        <v>937</v>
      </c>
      <c r="E466" s="17">
        <v>0.99458798882681565</v>
      </c>
      <c r="F466" s="17">
        <v>0.99337638681900975</v>
      </c>
      <c r="G466" s="17">
        <f t="shared" si="47"/>
        <v>-1.2116020078059009E-3</v>
      </c>
      <c r="H466" s="18">
        <f t="shared" si="43"/>
        <v>2</v>
      </c>
      <c r="I466" s="19">
        <v>2941</v>
      </c>
      <c r="J466" s="19">
        <v>2923</v>
      </c>
      <c r="K466" s="19">
        <f t="shared" si="44"/>
        <v>-18</v>
      </c>
      <c r="L466" s="18">
        <f t="shared" si="45"/>
        <v>0</v>
      </c>
      <c r="M466" s="19">
        <v>18</v>
      </c>
      <c r="N466" s="18">
        <f t="shared" si="48"/>
        <v>2</v>
      </c>
      <c r="O466" s="20">
        <f t="shared" si="46"/>
        <v>4</v>
      </c>
    </row>
    <row r="467" spans="1:15" x14ac:dyDescent="0.25">
      <c r="A467" s="15" t="s">
        <v>932</v>
      </c>
      <c r="B467" s="16" t="s">
        <v>933</v>
      </c>
      <c r="C467" s="16" t="s">
        <v>938</v>
      </c>
      <c r="D467" s="16" t="s">
        <v>939</v>
      </c>
      <c r="E467" s="17">
        <v>0.99115724721261056</v>
      </c>
      <c r="F467" s="17">
        <v>0.9920702957565366</v>
      </c>
      <c r="G467" s="17">
        <f t="shared" si="47"/>
        <v>9.1304854392604273E-4</v>
      </c>
      <c r="H467" s="18">
        <f t="shared" si="43"/>
        <v>2</v>
      </c>
      <c r="I467" s="19">
        <v>10001</v>
      </c>
      <c r="J467" s="19">
        <v>9965</v>
      </c>
      <c r="K467" s="19">
        <f t="shared" si="44"/>
        <v>-36</v>
      </c>
      <c r="L467" s="18">
        <f t="shared" si="45"/>
        <v>0</v>
      </c>
      <c r="M467" s="19">
        <v>84</v>
      </c>
      <c r="N467" s="18">
        <f t="shared" si="48"/>
        <v>2</v>
      </c>
      <c r="O467" s="20">
        <f t="shared" si="46"/>
        <v>4</v>
      </c>
    </row>
    <row r="468" spans="1:15" x14ac:dyDescent="0.25">
      <c r="A468" s="15" t="s">
        <v>932</v>
      </c>
      <c r="B468" s="16" t="s">
        <v>933</v>
      </c>
      <c r="C468" s="16" t="s">
        <v>940</v>
      </c>
      <c r="D468" s="16" t="s">
        <v>941</v>
      </c>
      <c r="E468" s="17">
        <v>0.99312582065343324</v>
      </c>
      <c r="F468" s="17">
        <v>0.99467625899280576</v>
      </c>
      <c r="G468" s="17">
        <f t="shared" si="47"/>
        <v>1.5504383393725174E-3</v>
      </c>
      <c r="H468" s="18">
        <f t="shared" si="43"/>
        <v>2</v>
      </c>
      <c r="I468" s="19">
        <v>9979</v>
      </c>
      <c r="J468" s="19">
        <v>9751</v>
      </c>
      <c r="K468" s="19">
        <f t="shared" si="44"/>
        <v>-228</v>
      </c>
      <c r="L468" s="18">
        <f t="shared" si="45"/>
        <v>0</v>
      </c>
      <c r="M468" s="19">
        <v>118</v>
      </c>
      <c r="N468" s="18">
        <f t="shared" si="48"/>
        <v>2</v>
      </c>
      <c r="O468" s="20">
        <f t="shared" si="46"/>
        <v>4</v>
      </c>
    </row>
    <row r="469" spans="1:15" x14ac:dyDescent="0.25">
      <c r="A469" s="15" t="s">
        <v>932</v>
      </c>
      <c r="B469" s="16" t="s">
        <v>933</v>
      </c>
      <c r="C469" s="16" t="s">
        <v>942</v>
      </c>
      <c r="D469" s="16" t="s">
        <v>943</v>
      </c>
      <c r="E469" s="17">
        <v>0.99442027614904482</v>
      </c>
      <c r="F469" s="17">
        <v>0.99470281917759018</v>
      </c>
      <c r="G469" s="17">
        <f t="shared" si="47"/>
        <v>2.8254302854535673E-4</v>
      </c>
      <c r="H469" s="18">
        <f t="shared" si="43"/>
        <v>2</v>
      </c>
      <c r="I469" s="19">
        <v>7824</v>
      </c>
      <c r="J469" s="19">
        <v>7794</v>
      </c>
      <c r="K469" s="19">
        <f t="shared" si="44"/>
        <v>-30</v>
      </c>
      <c r="L469" s="18">
        <f t="shared" si="45"/>
        <v>0</v>
      </c>
      <c r="M469" s="19">
        <v>41</v>
      </c>
      <c r="N469" s="18">
        <f t="shared" si="48"/>
        <v>2</v>
      </c>
      <c r="O469" s="20">
        <f t="shared" si="46"/>
        <v>4</v>
      </c>
    </row>
    <row r="470" spans="1:15" x14ac:dyDescent="0.25">
      <c r="A470" s="15" t="s">
        <v>932</v>
      </c>
      <c r="B470" s="16" t="s">
        <v>933</v>
      </c>
      <c r="C470" s="16" t="s">
        <v>944</v>
      </c>
      <c r="D470" s="16" t="s">
        <v>945</v>
      </c>
      <c r="E470" s="17">
        <v>0.99223034734917737</v>
      </c>
      <c r="F470" s="17">
        <v>0.99067401441288683</v>
      </c>
      <c r="G470" s="17">
        <f t="shared" si="47"/>
        <v>-1.5563329362905387E-3</v>
      </c>
      <c r="H470" s="18">
        <f t="shared" si="43"/>
        <v>2</v>
      </c>
      <c r="I470" s="19">
        <v>1115</v>
      </c>
      <c r="J470" s="19">
        <v>1072</v>
      </c>
      <c r="K470" s="19">
        <f t="shared" si="44"/>
        <v>-43</v>
      </c>
      <c r="L470" s="18">
        <f t="shared" si="45"/>
        <v>0</v>
      </c>
      <c r="M470" s="19">
        <v>9</v>
      </c>
      <c r="N470" s="18">
        <f t="shared" si="48"/>
        <v>2</v>
      </c>
      <c r="O470" s="20">
        <f t="shared" si="46"/>
        <v>4</v>
      </c>
    </row>
    <row r="471" spans="1:15" x14ac:dyDescent="0.25">
      <c r="A471" s="15" t="s">
        <v>932</v>
      </c>
      <c r="B471" s="16" t="s">
        <v>933</v>
      </c>
      <c r="C471" s="16" t="s">
        <v>946</v>
      </c>
      <c r="D471" s="16" t="s">
        <v>947</v>
      </c>
      <c r="E471" s="17">
        <v>0.98805646036916395</v>
      </c>
      <c r="F471" s="17">
        <v>0.98635743519781716</v>
      </c>
      <c r="G471" s="17">
        <f t="shared" si="47"/>
        <v>-1.6990251713467908E-3</v>
      </c>
      <c r="H471" s="18">
        <f t="shared" si="43"/>
        <v>2</v>
      </c>
      <c r="I471" s="19">
        <v>1333</v>
      </c>
      <c r="J471" s="19">
        <v>1270</v>
      </c>
      <c r="K471" s="19">
        <f t="shared" si="44"/>
        <v>-63</v>
      </c>
      <c r="L471" s="18">
        <f t="shared" si="45"/>
        <v>0</v>
      </c>
      <c r="M471" s="19">
        <v>5</v>
      </c>
      <c r="N471" s="18">
        <f t="shared" si="48"/>
        <v>2</v>
      </c>
      <c r="O471" s="20">
        <f t="shared" si="46"/>
        <v>4</v>
      </c>
    </row>
    <row r="472" spans="1:15" x14ac:dyDescent="0.25">
      <c r="A472" s="15" t="s">
        <v>932</v>
      </c>
      <c r="B472" s="16" t="s">
        <v>933</v>
      </c>
      <c r="C472" s="16" t="s">
        <v>948</v>
      </c>
      <c r="D472" s="16" t="s">
        <v>949</v>
      </c>
      <c r="E472" s="17">
        <v>0.99538386783284738</v>
      </c>
      <c r="F472" s="17">
        <v>0.99450234795556069</v>
      </c>
      <c r="G472" s="17">
        <f t="shared" si="47"/>
        <v>-8.8151987728668502E-4</v>
      </c>
      <c r="H472" s="18">
        <f t="shared" si="43"/>
        <v>2</v>
      </c>
      <c r="I472" s="19">
        <v>5162</v>
      </c>
      <c r="J472" s="19">
        <v>5116</v>
      </c>
      <c r="K472" s="19">
        <f t="shared" si="44"/>
        <v>-46</v>
      </c>
      <c r="L472" s="18">
        <f t="shared" si="45"/>
        <v>0</v>
      </c>
      <c r="M472" s="19">
        <v>25</v>
      </c>
      <c r="N472" s="18">
        <f t="shared" si="48"/>
        <v>2</v>
      </c>
      <c r="O472" s="20">
        <f t="shared" si="46"/>
        <v>4</v>
      </c>
    </row>
    <row r="473" spans="1:15" x14ac:dyDescent="0.25">
      <c r="A473" s="15" t="s">
        <v>932</v>
      </c>
      <c r="B473" s="16" t="s">
        <v>933</v>
      </c>
      <c r="C473" s="16" t="s">
        <v>950</v>
      </c>
      <c r="D473" s="16" t="s">
        <v>951</v>
      </c>
      <c r="E473" s="17">
        <v>0.99351192967768942</v>
      </c>
      <c r="F473" s="17">
        <v>0.99395405078597343</v>
      </c>
      <c r="G473" s="17">
        <f t="shared" si="47"/>
        <v>4.4212110828401041E-4</v>
      </c>
      <c r="H473" s="18">
        <f t="shared" si="43"/>
        <v>2</v>
      </c>
      <c r="I473" s="19">
        <v>3296</v>
      </c>
      <c r="J473" s="19">
        <v>3208</v>
      </c>
      <c r="K473" s="19">
        <f t="shared" si="44"/>
        <v>-88</v>
      </c>
      <c r="L473" s="18">
        <f t="shared" si="45"/>
        <v>0</v>
      </c>
      <c r="M473" s="19">
        <v>59</v>
      </c>
      <c r="N473" s="18">
        <f t="shared" si="48"/>
        <v>2</v>
      </c>
      <c r="O473" s="20">
        <f t="shared" si="46"/>
        <v>4</v>
      </c>
    </row>
    <row r="474" spans="1:15" x14ac:dyDescent="0.25">
      <c r="A474" s="15" t="s">
        <v>932</v>
      </c>
      <c r="B474" s="16" t="s">
        <v>933</v>
      </c>
      <c r="C474" s="16" t="s">
        <v>952</v>
      </c>
      <c r="D474" s="16" t="s">
        <v>953</v>
      </c>
      <c r="E474" s="17">
        <v>0.99160705770147828</v>
      </c>
      <c r="F474" s="17">
        <v>0.99267829702612309</v>
      </c>
      <c r="G474" s="17">
        <f t="shared" si="47"/>
        <v>1.0712393246448126E-3</v>
      </c>
      <c r="H474" s="18">
        <f t="shared" si="43"/>
        <v>2</v>
      </c>
      <c r="I474" s="19">
        <v>6886</v>
      </c>
      <c r="J474" s="19">
        <v>7592</v>
      </c>
      <c r="K474" s="19">
        <f t="shared" si="44"/>
        <v>706</v>
      </c>
      <c r="L474" s="18">
        <f t="shared" si="45"/>
        <v>2</v>
      </c>
      <c r="M474" s="19">
        <v>58</v>
      </c>
      <c r="N474" s="18">
        <f t="shared" si="48"/>
        <v>2</v>
      </c>
      <c r="O474" s="20">
        <f t="shared" si="46"/>
        <v>6</v>
      </c>
    </row>
    <row r="475" spans="1:15" x14ac:dyDescent="0.25">
      <c r="A475" s="15" t="s">
        <v>932</v>
      </c>
      <c r="B475" s="16" t="s">
        <v>933</v>
      </c>
      <c r="C475" s="16" t="s">
        <v>954</v>
      </c>
      <c r="D475" s="16" t="s">
        <v>955</v>
      </c>
      <c r="E475" s="17">
        <v>0.99368657068680666</v>
      </c>
      <c r="F475" s="17">
        <v>0.99420700066043965</v>
      </c>
      <c r="G475" s="17">
        <f t="shared" si="47"/>
        <v>5.2042997363299648E-4</v>
      </c>
      <c r="H475" s="18">
        <f t="shared" si="43"/>
        <v>2</v>
      </c>
      <c r="I475" s="19">
        <v>75081</v>
      </c>
      <c r="J475" s="19">
        <v>77205</v>
      </c>
      <c r="K475" s="19">
        <f t="shared" si="44"/>
        <v>2124</v>
      </c>
      <c r="L475" s="18">
        <f t="shared" si="45"/>
        <v>2</v>
      </c>
      <c r="M475" s="19">
        <v>342</v>
      </c>
      <c r="N475" s="18">
        <f t="shared" si="48"/>
        <v>2</v>
      </c>
      <c r="O475" s="20">
        <f t="shared" si="46"/>
        <v>6</v>
      </c>
    </row>
    <row r="476" spans="1:15" x14ac:dyDescent="0.25">
      <c r="A476" s="15" t="s">
        <v>932</v>
      </c>
      <c r="B476" s="16" t="s">
        <v>933</v>
      </c>
      <c r="C476" s="16" t="s">
        <v>956</v>
      </c>
      <c r="D476" s="16" t="s">
        <v>957</v>
      </c>
      <c r="E476" s="17">
        <v>0.99536116633532146</v>
      </c>
      <c r="F476" s="17">
        <v>0.9957238430236568</v>
      </c>
      <c r="G476" s="17">
        <f t="shared" si="47"/>
        <v>3.6267668833533939E-4</v>
      </c>
      <c r="H476" s="18">
        <f t="shared" si="43"/>
        <v>2</v>
      </c>
      <c r="I476" s="19">
        <v>8587</v>
      </c>
      <c r="J476" s="19">
        <v>8361</v>
      </c>
      <c r="K476" s="19">
        <f t="shared" si="44"/>
        <v>-226</v>
      </c>
      <c r="L476" s="18">
        <f t="shared" si="45"/>
        <v>0</v>
      </c>
      <c r="M476" s="19">
        <v>105</v>
      </c>
      <c r="N476" s="18">
        <f t="shared" si="48"/>
        <v>2</v>
      </c>
      <c r="O476" s="20">
        <f t="shared" si="46"/>
        <v>4</v>
      </c>
    </row>
    <row r="477" spans="1:15" x14ac:dyDescent="0.25">
      <c r="A477" s="15" t="s">
        <v>932</v>
      </c>
      <c r="B477" s="16" t="s">
        <v>933</v>
      </c>
      <c r="C477" s="16" t="s">
        <v>958</v>
      </c>
      <c r="D477" s="16" t="s">
        <v>959</v>
      </c>
      <c r="E477" s="17">
        <v>0.99395973154362416</v>
      </c>
      <c r="F477" s="17">
        <v>0.99420090426577545</v>
      </c>
      <c r="G477" s="17">
        <f t="shared" si="47"/>
        <v>2.4117272215129493E-4</v>
      </c>
      <c r="H477" s="18">
        <f t="shared" si="43"/>
        <v>2</v>
      </c>
      <c r="I477" s="19">
        <v>17117</v>
      </c>
      <c r="J477" s="19">
        <v>17164</v>
      </c>
      <c r="K477" s="19">
        <f t="shared" si="44"/>
        <v>47</v>
      </c>
      <c r="L477" s="18">
        <f t="shared" si="45"/>
        <v>2</v>
      </c>
      <c r="M477" s="19">
        <v>155</v>
      </c>
      <c r="N477" s="18">
        <f t="shared" si="48"/>
        <v>2</v>
      </c>
      <c r="O477" s="20">
        <f t="shared" si="46"/>
        <v>6</v>
      </c>
    </row>
    <row r="478" spans="1:15" x14ac:dyDescent="0.25">
      <c r="A478" s="15" t="s">
        <v>932</v>
      </c>
      <c r="B478" s="16" t="s">
        <v>933</v>
      </c>
      <c r="C478" s="16" t="s">
        <v>960</v>
      </c>
      <c r="D478" s="16" t="s">
        <v>961</v>
      </c>
      <c r="E478" s="17">
        <v>0.99705957555612379</v>
      </c>
      <c r="F478" s="17">
        <v>0.99652278177458031</v>
      </c>
      <c r="G478" s="17">
        <f t="shared" si="47"/>
        <v>-5.3679378154347646E-4</v>
      </c>
      <c r="H478" s="18">
        <f t="shared" si="43"/>
        <v>2</v>
      </c>
      <c r="I478" s="19">
        <v>6139</v>
      </c>
      <c r="J478" s="19">
        <v>6082</v>
      </c>
      <c r="K478" s="19">
        <f t="shared" si="44"/>
        <v>-57</v>
      </c>
      <c r="L478" s="18">
        <f t="shared" si="45"/>
        <v>0</v>
      </c>
      <c r="M478" s="19">
        <v>26</v>
      </c>
      <c r="N478" s="18">
        <f t="shared" si="48"/>
        <v>2</v>
      </c>
      <c r="O478" s="20">
        <f t="shared" si="46"/>
        <v>4</v>
      </c>
    </row>
    <row r="479" spans="1:15" x14ac:dyDescent="0.25">
      <c r="A479" s="15" t="s">
        <v>932</v>
      </c>
      <c r="B479" s="16" t="s">
        <v>933</v>
      </c>
      <c r="C479" s="16" t="s">
        <v>962</v>
      </c>
      <c r="D479" s="16" t="s">
        <v>963</v>
      </c>
      <c r="E479" s="17">
        <v>0.99400871459694984</v>
      </c>
      <c r="F479" s="17">
        <v>0.99378109452736318</v>
      </c>
      <c r="G479" s="17">
        <f t="shared" si="47"/>
        <v>-2.2762006958665371E-4</v>
      </c>
      <c r="H479" s="18">
        <f t="shared" si="43"/>
        <v>2</v>
      </c>
      <c r="I479" s="19">
        <v>2146</v>
      </c>
      <c r="J479" s="19">
        <v>2148</v>
      </c>
      <c r="K479" s="19">
        <f t="shared" si="44"/>
        <v>2</v>
      </c>
      <c r="L479" s="18">
        <f t="shared" si="45"/>
        <v>2</v>
      </c>
      <c r="M479" s="19">
        <v>11</v>
      </c>
      <c r="N479" s="18">
        <f t="shared" si="48"/>
        <v>2</v>
      </c>
      <c r="O479" s="20">
        <f t="shared" si="46"/>
        <v>6</v>
      </c>
    </row>
    <row r="480" spans="1:15" x14ac:dyDescent="0.25">
      <c r="A480" s="15" t="s">
        <v>932</v>
      </c>
      <c r="B480" s="16" t="s">
        <v>933</v>
      </c>
      <c r="C480" s="16" t="s">
        <v>964</v>
      </c>
      <c r="D480" s="16" t="s">
        <v>965</v>
      </c>
      <c r="E480" s="17">
        <v>0.99140296553633911</v>
      </c>
      <c r="F480" s="17">
        <v>0.99225641450679047</v>
      </c>
      <c r="G480" s="17">
        <f t="shared" si="47"/>
        <v>8.5344897045136481E-4</v>
      </c>
      <c r="H480" s="18">
        <f t="shared" si="43"/>
        <v>2</v>
      </c>
      <c r="I480" s="19">
        <v>178132</v>
      </c>
      <c r="J480" s="19">
        <v>186015</v>
      </c>
      <c r="K480" s="19">
        <f t="shared" si="44"/>
        <v>7883</v>
      </c>
      <c r="L480" s="18">
        <f t="shared" si="45"/>
        <v>2</v>
      </c>
      <c r="M480" s="19">
        <v>522</v>
      </c>
      <c r="N480" s="18">
        <f t="shared" si="48"/>
        <v>2</v>
      </c>
      <c r="O480" s="20">
        <f t="shared" si="46"/>
        <v>6</v>
      </c>
    </row>
    <row r="481" spans="1:15" x14ac:dyDescent="0.25">
      <c r="A481" s="15" t="s">
        <v>932</v>
      </c>
      <c r="B481" s="16" t="s">
        <v>933</v>
      </c>
      <c r="C481" s="16" t="s">
        <v>966</v>
      </c>
      <c r="D481" s="16" t="s">
        <v>967</v>
      </c>
      <c r="E481" s="17">
        <v>0.99581427041759951</v>
      </c>
      <c r="F481" s="17">
        <v>0.9972020145495244</v>
      </c>
      <c r="G481" s="17">
        <f t="shared" si="47"/>
        <v>1.387744131924884E-3</v>
      </c>
      <c r="H481" s="18">
        <f t="shared" si="43"/>
        <v>2</v>
      </c>
      <c r="I481" s="19">
        <v>7499</v>
      </c>
      <c r="J481" s="19">
        <v>7410</v>
      </c>
      <c r="K481" s="19">
        <f t="shared" si="44"/>
        <v>-89</v>
      </c>
      <c r="L481" s="18">
        <f t="shared" si="45"/>
        <v>0</v>
      </c>
      <c r="M481" s="19">
        <v>54</v>
      </c>
      <c r="N481" s="18">
        <f t="shared" si="48"/>
        <v>2</v>
      </c>
      <c r="O481" s="20">
        <f t="shared" si="46"/>
        <v>4</v>
      </c>
    </row>
    <row r="482" spans="1:15" x14ac:dyDescent="0.25">
      <c r="A482" s="15" t="s">
        <v>932</v>
      </c>
      <c r="B482" s="16" t="s">
        <v>933</v>
      </c>
      <c r="C482" s="16" t="s">
        <v>968</v>
      </c>
      <c r="D482" s="16" t="s">
        <v>969</v>
      </c>
      <c r="E482" s="17">
        <v>0.99501867995018678</v>
      </c>
      <c r="F482" s="17">
        <v>0.99393716700349077</v>
      </c>
      <c r="G482" s="17">
        <f t="shared" si="47"/>
        <v>-1.0815129466960061E-3</v>
      </c>
      <c r="H482" s="18">
        <f t="shared" si="43"/>
        <v>2</v>
      </c>
      <c r="I482" s="19">
        <v>7159</v>
      </c>
      <c r="J482" s="19">
        <v>7021</v>
      </c>
      <c r="K482" s="19">
        <f t="shared" si="44"/>
        <v>-138</v>
      </c>
      <c r="L482" s="18">
        <f t="shared" si="45"/>
        <v>0</v>
      </c>
      <c r="M482" s="19">
        <v>42</v>
      </c>
      <c r="N482" s="18">
        <f t="shared" si="48"/>
        <v>2</v>
      </c>
      <c r="O482" s="20">
        <f t="shared" si="46"/>
        <v>4</v>
      </c>
    </row>
    <row r="483" spans="1:15" x14ac:dyDescent="0.25">
      <c r="A483" s="15" t="s">
        <v>932</v>
      </c>
      <c r="B483" s="16" t="s">
        <v>933</v>
      </c>
      <c r="C483" s="16" t="s">
        <v>970</v>
      </c>
      <c r="D483" s="16" t="s">
        <v>971</v>
      </c>
      <c r="E483" s="17">
        <v>0.99805371739976645</v>
      </c>
      <c r="F483" s="17">
        <v>0.99775177793071801</v>
      </c>
      <c r="G483" s="17">
        <f t="shared" si="47"/>
        <v>-3.0193946904844005E-4</v>
      </c>
      <c r="H483" s="18">
        <f t="shared" si="43"/>
        <v>2</v>
      </c>
      <c r="I483" s="19">
        <v>20430</v>
      </c>
      <c r="J483" s="19">
        <v>20374</v>
      </c>
      <c r="K483" s="19">
        <f t="shared" si="44"/>
        <v>-56</v>
      </c>
      <c r="L483" s="18">
        <f t="shared" si="45"/>
        <v>0</v>
      </c>
      <c r="M483" s="19">
        <v>211</v>
      </c>
      <c r="N483" s="18">
        <f t="shared" si="48"/>
        <v>2</v>
      </c>
      <c r="O483" s="20">
        <f t="shared" si="46"/>
        <v>4</v>
      </c>
    </row>
    <row r="484" spans="1:15" x14ac:dyDescent="0.25">
      <c r="A484" s="15" t="s">
        <v>932</v>
      </c>
      <c r="B484" s="16" t="s">
        <v>933</v>
      </c>
      <c r="C484" s="16" t="s">
        <v>972</v>
      </c>
      <c r="D484" s="16" t="s">
        <v>973</v>
      </c>
      <c r="E484" s="17">
        <v>0.99443782280492654</v>
      </c>
      <c r="F484" s="17">
        <v>0.99443909742273551</v>
      </c>
      <c r="G484" s="17">
        <f t="shared" si="47"/>
        <v>1.2746178089662052E-6</v>
      </c>
      <c r="H484" s="18">
        <f t="shared" si="43"/>
        <v>2</v>
      </c>
      <c r="I484" s="19">
        <v>11029</v>
      </c>
      <c r="J484" s="19">
        <v>11014</v>
      </c>
      <c r="K484" s="19">
        <f t="shared" si="44"/>
        <v>-15</v>
      </c>
      <c r="L484" s="18">
        <f t="shared" si="45"/>
        <v>0</v>
      </c>
      <c r="M484" s="19">
        <v>79</v>
      </c>
      <c r="N484" s="18">
        <f t="shared" si="48"/>
        <v>2</v>
      </c>
      <c r="O484" s="20">
        <f t="shared" si="46"/>
        <v>4</v>
      </c>
    </row>
    <row r="485" spans="1:15" x14ac:dyDescent="0.25">
      <c r="A485" s="15" t="s">
        <v>932</v>
      </c>
      <c r="B485" s="16" t="s">
        <v>933</v>
      </c>
      <c r="C485" s="16" t="s">
        <v>974</v>
      </c>
      <c r="D485" s="16" t="s">
        <v>975</v>
      </c>
      <c r="E485" s="17">
        <v>0.99187708874860747</v>
      </c>
      <c r="F485" s="17">
        <v>0.99238395098498067</v>
      </c>
      <c r="G485" s="17">
        <f t="shared" si="47"/>
        <v>5.0686223637319561E-4</v>
      </c>
      <c r="H485" s="18">
        <f t="shared" si="43"/>
        <v>2</v>
      </c>
      <c r="I485" s="19">
        <v>23311</v>
      </c>
      <c r="J485" s="19">
        <v>23840</v>
      </c>
      <c r="K485" s="19">
        <f t="shared" si="44"/>
        <v>529</v>
      </c>
      <c r="L485" s="18">
        <f t="shared" si="45"/>
        <v>2</v>
      </c>
      <c r="M485" s="19">
        <v>197</v>
      </c>
      <c r="N485" s="18">
        <f t="shared" si="48"/>
        <v>2</v>
      </c>
      <c r="O485" s="20">
        <f t="shared" si="46"/>
        <v>6</v>
      </c>
    </row>
    <row r="486" spans="1:15" x14ac:dyDescent="0.25">
      <c r="A486" s="15" t="s">
        <v>932</v>
      </c>
      <c r="B486" s="16" t="s">
        <v>933</v>
      </c>
      <c r="C486" s="16" t="s">
        <v>976</v>
      </c>
      <c r="D486" s="16" t="s">
        <v>977</v>
      </c>
      <c r="E486" s="17">
        <v>0.99429037520391517</v>
      </c>
      <c r="F486" s="17">
        <v>0.9953045519760011</v>
      </c>
      <c r="G486" s="17">
        <f t="shared" si="47"/>
        <v>1.0141767720859285E-3</v>
      </c>
      <c r="H486" s="18">
        <f t="shared" si="43"/>
        <v>2</v>
      </c>
      <c r="I486" s="19">
        <v>5465</v>
      </c>
      <c r="J486" s="19">
        <v>5237</v>
      </c>
      <c r="K486" s="19">
        <f t="shared" si="44"/>
        <v>-228</v>
      </c>
      <c r="L486" s="18">
        <f t="shared" si="45"/>
        <v>0</v>
      </c>
      <c r="M486" s="19">
        <v>59</v>
      </c>
      <c r="N486" s="18">
        <f t="shared" si="48"/>
        <v>2</v>
      </c>
      <c r="O486" s="20">
        <f t="shared" si="46"/>
        <v>4</v>
      </c>
    </row>
    <row r="487" spans="1:15" x14ac:dyDescent="0.25">
      <c r="A487" s="15" t="s">
        <v>932</v>
      </c>
      <c r="B487" s="16" t="s">
        <v>933</v>
      </c>
      <c r="C487" s="16" t="s">
        <v>978</v>
      </c>
      <c r="D487" s="16" t="s">
        <v>979</v>
      </c>
      <c r="E487" s="17">
        <v>0.99328995526636843</v>
      </c>
      <c r="F487" s="17">
        <v>0.99316366338472972</v>
      </c>
      <c r="G487" s="17">
        <f t="shared" si="47"/>
        <v>-1.2629188163870708E-4</v>
      </c>
      <c r="H487" s="18">
        <f t="shared" si="43"/>
        <v>2</v>
      </c>
      <c r="I487" s="19">
        <v>18328</v>
      </c>
      <c r="J487" s="19">
        <v>19171</v>
      </c>
      <c r="K487" s="19">
        <f t="shared" si="44"/>
        <v>843</v>
      </c>
      <c r="L487" s="18">
        <f t="shared" si="45"/>
        <v>2</v>
      </c>
      <c r="M487" s="19">
        <v>177</v>
      </c>
      <c r="N487" s="18">
        <f t="shared" si="48"/>
        <v>2</v>
      </c>
      <c r="O487" s="20">
        <f t="shared" si="46"/>
        <v>6</v>
      </c>
    </row>
    <row r="488" spans="1:15" x14ac:dyDescent="0.25">
      <c r="A488" s="15" t="s">
        <v>932</v>
      </c>
      <c r="B488" s="16" t="s">
        <v>933</v>
      </c>
      <c r="C488" s="16" t="s">
        <v>980</v>
      </c>
      <c r="D488" s="16" t="s">
        <v>981</v>
      </c>
      <c r="E488" s="17">
        <v>0.99249217935349321</v>
      </c>
      <c r="F488" s="17">
        <v>0.9938426015008659</v>
      </c>
      <c r="G488" s="17">
        <f t="shared" si="47"/>
        <v>1.3504221473726874E-3</v>
      </c>
      <c r="H488" s="18">
        <f t="shared" si="43"/>
        <v>2</v>
      </c>
      <c r="I488" s="19">
        <v>2967</v>
      </c>
      <c r="J488" s="19">
        <v>2758</v>
      </c>
      <c r="K488" s="19">
        <f t="shared" si="44"/>
        <v>-209</v>
      </c>
      <c r="L488" s="18">
        <f t="shared" si="45"/>
        <v>0</v>
      </c>
      <c r="M488" s="19">
        <v>25</v>
      </c>
      <c r="N488" s="18">
        <f t="shared" si="48"/>
        <v>2</v>
      </c>
      <c r="O488" s="20">
        <f t="shared" si="46"/>
        <v>4</v>
      </c>
    </row>
    <row r="489" spans="1:15" x14ac:dyDescent="0.25">
      <c r="A489" s="15" t="s">
        <v>932</v>
      </c>
      <c r="B489" s="16" t="s">
        <v>933</v>
      </c>
      <c r="C489" s="16" t="s">
        <v>982</v>
      </c>
      <c r="D489" s="16" t="s">
        <v>983</v>
      </c>
      <c r="E489" s="17">
        <v>0.99165959146980975</v>
      </c>
      <c r="F489" s="17">
        <v>0.98990373327072079</v>
      </c>
      <c r="G489" s="17">
        <f t="shared" si="47"/>
        <v>-1.7558581990889666E-3</v>
      </c>
      <c r="H489" s="18">
        <f t="shared" si="43"/>
        <v>2</v>
      </c>
      <c r="I489" s="19">
        <v>24723</v>
      </c>
      <c r="J489" s="19">
        <v>24942</v>
      </c>
      <c r="K489" s="19">
        <f t="shared" si="44"/>
        <v>219</v>
      </c>
      <c r="L489" s="18">
        <f t="shared" si="45"/>
        <v>2</v>
      </c>
      <c r="M489" s="19">
        <v>173</v>
      </c>
      <c r="N489" s="18">
        <f t="shared" si="48"/>
        <v>2</v>
      </c>
      <c r="O489" s="20">
        <f t="shared" si="46"/>
        <v>6</v>
      </c>
    </row>
    <row r="490" spans="1:15" x14ac:dyDescent="0.25">
      <c r="A490" s="15" t="s">
        <v>932</v>
      </c>
      <c r="B490" s="16" t="s">
        <v>933</v>
      </c>
      <c r="C490" s="16" t="s">
        <v>984</v>
      </c>
      <c r="D490" s="16" t="s">
        <v>985</v>
      </c>
      <c r="E490" s="17">
        <v>0.99255036965968735</v>
      </c>
      <c r="F490" s="17">
        <v>0.992729372266832</v>
      </c>
      <c r="G490" s="17">
        <f t="shared" si="47"/>
        <v>1.7900260714465155E-4</v>
      </c>
      <c r="H490" s="18">
        <f t="shared" si="43"/>
        <v>2</v>
      </c>
      <c r="I490" s="19">
        <v>162569</v>
      </c>
      <c r="J490" s="19">
        <v>165677</v>
      </c>
      <c r="K490" s="19">
        <f t="shared" si="44"/>
        <v>3108</v>
      </c>
      <c r="L490" s="18">
        <f t="shared" si="45"/>
        <v>2</v>
      </c>
      <c r="M490" s="19">
        <v>1054</v>
      </c>
      <c r="N490" s="18">
        <f t="shared" si="48"/>
        <v>2</v>
      </c>
      <c r="O490" s="20">
        <f t="shared" si="46"/>
        <v>6</v>
      </c>
    </row>
    <row r="491" spans="1:15" x14ac:dyDescent="0.25">
      <c r="A491" s="15" t="s">
        <v>932</v>
      </c>
      <c r="B491" s="16" t="s">
        <v>933</v>
      </c>
      <c r="C491" s="16" t="s">
        <v>986</v>
      </c>
      <c r="D491" s="16" t="s">
        <v>987</v>
      </c>
      <c r="E491" s="17">
        <v>0.99182920400632579</v>
      </c>
      <c r="F491" s="17">
        <v>0.99244060475161988</v>
      </c>
      <c r="G491" s="17">
        <f t="shared" si="47"/>
        <v>6.1140074529408839E-4</v>
      </c>
      <c r="H491" s="18">
        <f t="shared" si="43"/>
        <v>2</v>
      </c>
      <c r="I491" s="19">
        <v>10187</v>
      </c>
      <c r="J491" s="19">
        <v>10084</v>
      </c>
      <c r="K491" s="19">
        <f t="shared" si="44"/>
        <v>-103</v>
      </c>
      <c r="L491" s="18">
        <f t="shared" si="45"/>
        <v>0</v>
      </c>
      <c r="M491" s="19">
        <v>98</v>
      </c>
      <c r="N491" s="18">
        <f t="shared" si="48"/>
        <v>2</v>
      </c>
      <c r="O491" s="20">
        <f t="shared" si="46"/>
        <v>4</v>
      </c>
    </row>
    <row r="492" spans="1:15" x14ac:dyDescent="0.25">
      <c r="A492" s="15" t="s">
        <v>932</v>
      </c>
      <c r="B492" s="16" t="s">
        <v>933</v>
      </c>
      <c r="C492" s="16" t="s">
        <v>988</v>
      </c>
      <c r="D492" s="16" t="s">
        <v>989</v>
      </c>
      <c r="E492" s="17">
        <v>0.99502332814930017</v>
      </c>
      <c r="F492" s="17">
        <v>0.99629574751815086</v>
      </c>
      <c r="G492" s="17">
        <f t="shared" si="47"/>
        <v>1.2724193688506968E-3</v>
      </c>
      <c r="H492" s="18">
        <f t="shared" si="43"/>
        <v>2</v>
      </c>
      <c r="I492" s="19">
        <v>4955</v>
      </c>
      <c r="J492" s="19">
        <v>5224</v>
      </c>
      <c r="K492" s="19">
        <f t="shared" si="44"/>
        <v>269</v>
      </c>
      <c r="L492" s="18">
        <f t="shared" si="45"/>
        <v>2</v>
      </c>
      <c r="M492" s="19">
        <v>46</v>
      </c>
      <c r="N492" s="18">
        <f t="shared" si="48"/>
        <v>2</v>
      </c>
      <c r="O492" s="20">
        <f t="shared" si="46"/>
        <v>6</v>
      </c>
    </row>
    <row r="493" spans="1:15" x14ac:dyDescent="0.25">
      <c r="A493" s="15" t="s">
        <v>932</v>
      </c>
      <c r="B493" s="16" t="s">
        <v>933</v>
      </c>
      <c r="C493" s="16" t="s">
        <v>990</v>
      </c>
      <c r="D493" s="16" t="s">
        <v>991</v>
      </c>
      <c r="E493" s="17">
        <v>0.99399223133362102</v>
      </c>
      <c r="F493" s="17">
        <v>0.99490175767973332</v>
      </c>
      <c r="G493" s="17">
        <f t="shared" si="47"/>
        <v>9.0952634611229932E-4</v>
      </c>
      <c r="H493" s="18">
        <f t="shared" si="43"/>
        <v>2</v>
      </c>
      <c r="I493" s="19">
        <v>99409</v>
      </c>
      <c r="J493" s="19">
        <v>103354</v>
      </c>
      <c r="K493" s="19">
        <f t="shared" si="44"/>
        <v>3945</v>
      </c>
      <c r="L493" s="18">
        <f t="shared" si="45"/>
        <v>2</v>
      </c>
      <c r="M493" s="19">
        <v>727</v>
      </c>
      <c r="N493" s="18">
        <f t="shared" si="48"/>
        <v>2</v>
      </c>
      <c r="O493" s="20">
        <f t="shared" si="46"/>
        <v>6</v>
      </c>
    </row>
    <row r="494" spans="1:15" x14ac:dyDescent="0.25">
      <c r="A494" s="15" t="s">
        <v>932</v>
      </c>
      <c r="B494" s="16" t="s">
        <v>933</v>
      </c>
      <c r="C494" s="16" t="s">
        <v>992</v>
      </c>
      <c r="D494" s="16" t="s">
        <v>993</v>
      </c>
      <c r="E494" s="17">
        <v>0.99611876576751412</v>
      </c>
      <c r="F494" s="17">
        <v>0.99550224887556227</v>
      </c>
      <c r="G494" s="17">
        <f t="shared" si="47"/>
        <v>-6.165168919518571E-4</v>
      </c>
      <c r="H494" s="18">
        <f t="shared" si="43"/>
        <v>2</v>
      </c>
      <c r="I494" s="19">
        <v>3286</v>
      </c>
      <c r="J494" s="19">
        <v>3226</v>
      </c>
      <c r="K494" s="19">
        <f t="shared" si="44"/>
        <v>-60</v>
      </c>
      <c r="L494" s="18">
        <f t="shared" si="45"/>
        <v>0</v>
      </c>
      <c r="M494" s="19">
        <v>11</v>
      </c>
      <c r="N494" s="18">
        <f t="shared" si="48"/>
        <v>2</v>
      </c>
      <c r="O494" s="20">
        <f t="shared" si="46"/>
        <v>4</v>
      </c>
    </row>
    <row r="495" spans="1:15" x14ac:dyDescent="0.25">
      <c r="A495" s="15" t="s">
        <v>932</v>
      </c>
      <c r="B495" s="16" t="s">
        <v>933</v>
      </c>
      <c r="C495" s="16" t="s">
        <v>994</v>
      </c>
      <c r="D495" s="16" t="s">
        <v>995</v>
      </c>
      <c r="E495" s="17">
        <v>0.99283285222824158</v>
      </c>
      <c r="F495" s="17">
        <v>0.99369320431255925</v>
      </c>
      <c r="G495" s="17">
        <f t="shared" si="47"/>
        <v>8.6035208431767263E-4</v>
      </c>
      <c r="H495" s="18">
        <f t="shared" si="43"/>
        <v>2</v>
      </c>
      <c r="I495" s="19">
        <v>152541</v>
      </c>
      <c r="J495" s="19">
        <v>152918</v>
      </c>
      <c r="K495" s="19">
        <f t="shared" si="44"/>
        <v>377</v>
      </c>
      <c r="L495" s="18">
        <f t="shared" si="45"/>
        <v>2</v>
      </c>
      <c r="M495" s="19">
        <v>1212</v>
      </c>
      <c r="N495" s="18">
        <f t="shared" si="48"/>
        <v>2</v>
      </c>
      <c r="O495" s="20">
        <f t="shared" si="46"/>
        <v>6</v>
      </c>
    </row>
    <row r="496" spans="1:15" x14ac:dyDescent="0.25">
      <c r="A496" s="15" t="s">
        <v>932</v>
      </c>
      <c r="B496" s="16" t="s">
        <v>933</v>
      </c>
      <c r="C496" s="16" t="s">
        <v>996</v>
      </c>
      <c r="D496" s="16" t="s">
        <v>997</v>
      </c>
      <c r="E496" s="17">
        <v>0.99090712275384285</v>
      </c>
      <c r="F496" s="17">
        <v>0.990569823434992</v>
      </c>
      <c r="G496" s="17">
        <f t="shared" si="47"/>
        <v>-3.3729931885084774E-4</v>
      </c>
      <c r="H496" s="18">
        <f t="shared" si="43"/>
        <v>2</v>
      </c>
      <c r="I496" s="19">
        <v>3178</v>
      </c>
      <c r="J496" s="19">
        <v>3229</v>
      </c>
      <c r="K496" s="19">
        <f t="shared" si="44"/>
        <v>51</v>
      </c>
      <c r="L496" s="18">
        <f t="shared" si="45"/>
        <v>2</v>
      </c>
      <c r="M496" s="19">
        <v>17</v>
      </c>
      <c r="N496" s="18">
        <f t="shared" si="48"/>
        <v>2</v>
      </c>
      <c r="O496" s="20">
        <f t="shared" si="46"/>
        <v>6</v>
      </c>
    </row>
    <row r="497" spans="1:15" x14ac:dyDescent="0.25">
      <c r="A497" s="15" t="s">
        <v>932</v>
      </c>
      <c r="B497" s="16" t="s">
        <v>933</v>
      </c>
      <c r="C497" s="16" t="s">
        <v>998</v>
      </c>
      <c r="D497" s="16" t="s">
        <v>999</v>
      </c>
      <c r="E497" s="17">
        <v>0.9911121787172712</v>
      </c>
      <c r="F497" s="17">
        <v>0.99173680183626622</v>
      </c>
      <c r="G497" s="17">
        <f t="shared" si="47"/>
        <v>6.2462311899502687E-4</v>
      </c>
      <c r="H497" s="18">
        <f t="shared" si="43"/>
        <v>2</v>
      </c>
      <c r="I497" s="19">
        <v>10622</v>
      </c>
      <c r="J497" s="19">
        <v>11373</v>
      </c>
      <c r="K497" s="19">
        <f t="shared" si="44"/>
        <v>751</v>
      </c>
      <c r="L497" s="18">
        <f t="shared" si="45"/>
        <v>2</v>
      </c>
      <c r="M497" s="19">
        <v>134</v>
      </c>
      <c r="N497" s="18">
        <f t="shared" si="48"/>
        <v>2</v>
      </c>
      <c r="O497" s="20">
        <f t="shared" si="46"/>
        <v>6</v>
      </c>
    </row>
    <row r="498" spans="1:15" x14ac:dyDescent="0.25">
      <c r="A498" s="15" t="s">
        <v>932</v>
      </c>
      <c r="B498" s="16" t="s">
        <v>933</v>
      </c>
      <c r="C498" s="16" t="s">
        <v>1000</v>
      </c>
      <c r="D498" s="16" t="s">
        <v>1001</v>
      </c>
      <c r="E498" s="17">
        <v>0.99382029415399831</v>
      </c>
      <c r="F498" s="17">
        <v>0.99484837841002227</v>
      </c>
      <c r="G498" s="17">
        <f t="shared" si="47"/>
        <v>1.0280842560239645E-3</v>
      </c>
      <c r="H498" s="18">
        <f t="shared" si="43"/>
        <v>2</v>
      </c>
      <c r="I498" s="19">
        <v>7647</v>
      </c>
      <c r="J498" s="19">
        <v>7779</v>
      </c>
      <c r="K498" s="19">
        <f t="shared" si="44"/>
        <v>132</v>
      </c>
      <c r="L498" s="18">
        <f t="shared" si="45"/>
        <v>2</v>
      </c>
      <c r="M498" s="19">
        <v>57</v>
      </c>
      <c r="N498" s="18">
        <f t="shared" si="48"/>
        <v>2</v>
      </c>
      <c r="O498" s="20">
        <f t="shared" si="46"/>
        <v>6</v>
      </c>
    </row>
    <row r="499" spans="1:15" x14ac:dyDescent="0.25">
      <c r="A499" s="15" t="s">
        <v>932</v>
      </c>
      <c r="B499" s="16" t="s">
        <v>933</v>
      </c>
      <c r="C499" s="16" t="s">
        <v>1002</v>
      </c>
      <c r="D499" s="16" t="s">
        <v>1003</v>
      </c>
      <c r="E499" s="17">
        <v>0.9968820861678005</v>
      </c>
      <c r="F499" s="17">
        <v>0.99633315872184391</v>
      </c>
      <c r="G499" s="17">
        <f t="shared" si="47"/>
        <v>-5.4892744595658183E-4</v>
      </c>
      <c r="H499" s="18">
        <f t="shared" si="43"/>
        <v>2</v>
      </c>
      <c r="I499" s="19">
        <v>2283</v>
      </c>
      <c r="J499" s="19">
        <v>2236</v>
      </c>
      <c r="K499" s="19">
        <f t="shared" si="44"/>
        <v>-47</v>
      </c>
      <c r="L499" s="18">
        <f t="shared" si="45"/>
        <v>0</v>
      </c>
      <c r="M499" s="19">
        <v>34</v>
      </c>
      <c r="N499" s="18">
        <f t="shared" si="48"/>
        <v>2</v>
      </c>
      <c r="O499" s="20">
        <f t="shared" si="46"/>
        <v>4</v>
      </c>
    </row>
    <row r="500" spans="1:15" x14ac:dyDescent="0.25">
      <c r="A500" s="15" t="s">
        <v>932</v>
      </c>
      <c r="B500" s="16" t="s">
        <v>933</v>
      </c>
      <c r="C500" s="16" t="s">
        <v>1004</v>
      </c>
      <c r="D500" s="16" t="s">
        <v>1005</v>
      </c>
      <c r="E500" s="17">
        <v>0.99465534360014363</v>
      </c>
      <c r="F500" s="17">
        <v>0.99479884824397757</v>
      </c>
      <c r="G500" s="17">
        <f t="shared" si="47"/>
        <v>1.4350464383394712E-4</v>
      </c>
      <c r="H500" s="18">
        <f t="shared" si="43"/>
        <v>2</v>
      </c>
      <c r="I500" s="19">
        <v>144399</v>
      </c>
      <c r="J500" s="19">
        <v>144384</v>
      </c>
      <c r="K500" s="19">
        <f t="shared" si="44"/>
        <v>-15</v>
      </c>
      <c r="L500" s="18">
        <f t="shared" si="45"/>
        <v>0</v>
      </c>
      <c r="M500" s="19">
        <v>895</v>
      </c>
      <c r="N500" s="18">
        <f t="shared" si="48"/>
        <v>2</v>
      </c>
      <c r="O500" s="20">
        <f t="shared" si="46"/>
        <v>4</v>
      </c>
    </row>
    <row r="501" spans="1:15" x14ac:dyDescent="0.25">
      <c r="A501" s="15" t="s">
        <v>932</v>
      </c>
      <c r="B501" s="16" t="s">
        <v>933</v>
      </c>
      <c r="C501" s="16" t="s">
        <v>1006</v>
      </c>
      <c r="D501" s="16" t="s">
        <v>120</v>
      </c>
      <c r="E501" s="17">
        <v>0.98870056497175141</v>
      </c>
      <c r="F501" s="17">
        <v>0.98844998844998844</v>
      </c>
      <c r="G501" s="17">
        <f t="shared" si="47"/>
        <v>-2.5057652176296852E-4</v>
      </c>
      <c r="H501" s="18">
        <f t="shared" si="43"/>
        <v>2</v>
      </c>
      <c r="I501" s="19">
        <v>4194</v>
      </c>
      <c r="J501" s="19">
        <v>4135</v>
      </c>
      <c r="K501" s="19">
        <f t="shared" si="44"/>
        <v>-59</v>
      </c>
      <c r="L501" s="18">
        <f t="shared" si="45"/>
        <v>0</v>
      </c>
      <c r="M501" s="19">
        <v>21</v>
      </c>
      <c r="N501" s="18">
        <f t="shared" si="48"/>
        <v>2</v>
      </c>
      <c r="O501" s="20">
        <f t="shared" si="46"/>
        <v>4</v>
      </c>
    </row>
    <row r="502" spans="1:15" x14ac:dyDescent="0.25">
      <c r="A502" s="15" t="s">
        <v>932</v>
      </c>
      <c r="B502" s="16" t="s">
        <v>933</v>
      </c>
      <c r="C502" s="16" t="s">
        <v>1007</v>
      </c>
      <c r="D502" s="16" t="s">
        <v>1008</v>
      </c>
      <c r="E502" s="17">
        <v>0.9951256664127951</v>
      </c>
      <c r="F502" s="17">
        <v>0.9952951554804087</v>
      </c>
      <c r="G502" s="17">
        <f t="shared" si="47"/>
        <v>1.6948906761360405E-4</v>
      </c>
      <c r="H502" s="18">
        <f t="shared" si="43"/>
        <v>2</v>
      </c>
      <c r="I502" s="19">
        <v>13084</v>
      </c>
      <c r="J502" s="19">
        <v>12681</v>
      </c>
      <c r="K502" s="19">
        <f t="shared" si="44"/>
        <v>-403</v>
      </c>
      <c r="L502" s="18">
        <f t="shared" si="45"/>
        <v>0</v>
      </c>
      <c r="M502" s="19">
        <v>60</v>
      </c>
      <c r="N502" s="18">
        <f t="shared" si="48"/>
        <v>2</v>
      </c>
      <c r="O502" s="20">
        <f t="shared" si="46"/>
        <v>4</v>
      </c>
    </row>
    <row r="503" spans="1:15" x14ac:dyDescent="0.25">
      <c r="A503" s="15" t="s">
        <v>932</v>
      </c>
      <c r="B503" s="16" t="s">
        <v>933</v>
      </c>
      <c r="C503" s="16" t="s">
        <v>1009</v>
      </c>
      <c r="D503" s="16" t="s">
        <v>1010</v>
      </c>
      <c r="E503" s="17">
        <v>0.99306814546230138</v>
      </c>
      <c r="F503" s="17">
        <v>0.99315810865736354</v>
      </c>
      <c r="G503" s="17">
        <f t="shared" si="47"/>
        <v>8.9963195062159329E-5</v>
      </c>
      <c r="H503" s="18">
        <f t="shared" si="43"/>
        <v>2</v>
      </c>
      <c r="I503" s="19">
        <v>19900</v>
      </c>
      <c r="J503" s="19">
        <v>19882</v>
      </c>
      <c r="K503" s="19">
        <f t="shared" si="44"/>
        <v>-18</v>
      </c>
      <c r="L503" s="18">
        <f t="shared" si="45"/>
        <v>0</v>
      </c>
      <c r="M503" s="19">
        <v>146</v>
      </c>
      <c r="N503" s="18">
        <f t="shared" si="48"/>
        <v>2</v>
      </c>
      <c r="O503" s="20">
        <f t="shared" si="46"/>
        <v>4</v>
      </c>
    </row>
    <row r="504" spans="1:15" x14ac:dyDescent="0.25">
      <c r="A504" s="15" t="s">
        <v>932</v>
      </c>
      <c r="B504" s="16" t="s">
        <v>933</v>
      </c>
      <c r="C504" s="16" t="s">
        <v>1011</v>
      </c>
      <c r="D504" s="16" t="s">
        <v>1012</v>
      </c>
      <c r="E504" s="17">
        <v>0.99393063583815033</v>
      </c>
      <c r="F504" s="17">
        <v>0.99379108838568297</v>
      </c>
      <c r="G504" s="17">
        <f t="shared" si="47"/>
        <v>-1.39547452467359E-4</v>
      </c>
      <c r="H504" s="18">
        <f t="shared" si="43"/>
        <v>2</v>
      </c>
      <c r="I504" s="19">
        <v>11302</v>
      </c>
      <c r="J504" s="19">
        <v>11506</v>
      </c>
      <c r="K504" s="19">
        <f t="shared" si="44"/>
        <v>204</v>
      </c>
      <c r="L504" s="18">
        <f t="shared" si="45"/>
        <v>2</v>
      </c>
      <c r="M504" s="19">
        <v>92</v>
      </c>
      <c r="N504" s="18">
        <f t="shared" si="48"/>
        <v>2</v>
      </c>
      <c r="O504" s="20">
        <f t="shared" si="46"/>
        <v>6</v>
      </c>
    </row>
    <row r="505" spans="1:15" x14ac:dyDescent="0.25">
      <c r="A505" s="15" t="s">
        <v>932</v>
      </c>
      <c r="B505" s="16" t="s">
        <v>933</v>
      </c>
      <c r="C505" s="16" t="s">
        <v>1013</v>
      </c>
      <c r="D505" s="16" t="s">
        <v>1014</v>
      </c>
      <c r="E505" s="17">
        <v>0.9981308411214953</v>
      </c>
      <c r="F505" s="17">
        <v>0.9989840839823908</v>
      </c>
      <c r="G505" s="17">
        <f t="shared" si="47"/>
        <v>8.5324286089549783E-4</v>
      </c>
      <c r="H505" s="18">
        <f t="shared" si="43"/>
        <v>2</v>
      </c>
      <c r="I505" s="19">
        <v>1445</v>
      </c>
      <c r="J505" s="19">
        <v>1386</v>
      </c>
      <c r="K505" s="19">
        <f t="shared" si="44"/>
        <v>-59</v>
      </c>
      <c r="L505" s="18">
        <f t="shared" si="45"/>
        <v>0</v>
      </c>
      <c r="M505" s="19">
        <v>9</v>
      </c>
      <c r="N505" s="18">
        <f t="shared" si="48"/>
        <v>2</v>
      </c>
      <c r="O505" s="20">
        <f t="shared" si="46"/>
        <v>4</v>
      </c>
    </row>
    <row r="506" spans="1:15" x14ac:dyDescent="0.25">
      <c r="A506" s="15" t="s">
        <v>932</v>
      </c>
      <c r="B506" s="16" t="s">
        <v>933</v>
      </c>
      <c r="C506" s="16" t="s">
        <v>1015</v>
      </c>
      <c r="D506" s="16" t="s">
        <v>1016</v>
      </c>
      <c r="E506" s="17">
        <v>0.99712230215827335</v>
      </c>
      <c r="F506" s="17">
        <v>0.99633133809615759</v>
      </c>
      <c r="G506" s="17">
        <f t="shared" si="47"/>
        <v>-7.9096406211576209E-4</v>
      </c>
      <c r="H506" s="18">
        <f t="shared" si="43"/>
        <v>2</v>
      </c>
      <c r="I506" s="19">
        <v>5126</v>
      </c>
      <c r="J506" s="19">
        <v>5267</v>
      </c>
      <c r="K506" s="19">
        <f t="shared" si="44"/>
        <v>141</v>
      </c>
      <c r="L506" s="18">
        <f t="shared" si="45"/>
        <v>2</v>
      </c>
      <c r="M506" s="19">
        <v>51</v>
      </c>
      <c r="N506" s="18">
        <f t="shared" si="48"/>
        <v>2</v>
      </c>
      <c r="O506" s="20">
        <f t="shared" si="46"/>
        <v>6</v>
      </c>
    </row>
    <row r="507" spans="1:15" x14ac:dyDescent="0.25">
      <c r="A507" s="15" t="s">
        <v>932</v>
      </c>
      <c r="B507" s="16" t="s">
        <v>933</v>
      </c>
      <c r="C507" s="16" t="s">
        <v>1017</v>
      </c>
      <c r="D507" s="16" t="s">
        <v>1018</v>
      </c>
      <c r="E507" s="17">
        <v>0.99624906226556642</v>
      </c>
      <c r="F507" s="17">
        <v>0.99722927730316324</v>
      </c>
      <c r="G507" s="17">
        <f t="shared" si="47"/>
        <v>9.8021503759682105E-4</v>
      </c>
      <c r="H507" s="18">
        <f t="shared" si="43"/>
        <v>2</v>
      </c>
      <c r="I507" s="19">
        <v>2232</v>
      </c>
      <c r="J507" s="19">
        <v>2257</v>
      </c>
      <c r="K507" s="19">
        <f t="shared" si="44"/>
        <v>25</v>
      </c>
      <c r="L507" s="18">
        <f t="shared" si="45"/>
        <v>2</v>
      </c>
      <c r="M507" s="19">
        <v>25</v>
      </c>
      <c r="N507" s="18">
        <f t="shared" si="48"/>
        <v>2</v>
      </c>
      <c r="O507" s="20">
        <f t="shared" si="46"/>
        <v>6</v>
      </c>
    </row>
    <row r="508" spans="1:15" x14ac:dyDescent="0.25">
      <c r="A508" s="15" t="s">
        <v>932</v>
      </c>
      <c r="B508" s="16" t="s">
        <v>933</v>
      </c>
      <c r="C508" s="16" t="s">
        <v>1019</v>
      </c>
      <c r="D508" s="16" t="s">
        <v>1020</v>
      </c>
      <c r="E508" s="17">
        <v>0.99356420471958318</v>
      </c>
      <c r="F508" s="17">
        <v>0.99465935334872979</v>
      </c>
      <c r="G508" s="17">
        <f t="shared" si="47"/>
        <v>1.0951486291466139E-3</v>
      </c>
      <c r="H508" s="18">
        <f t="shared" si="43"/>
        <v>2</v>
      </c>
      <c r="I508" s="19">
        <v>3938</v>
      </c>
      <c r="J508" s="19">
        <v>3937</v>
      </c>
      <c r="K508" s="19">
        <f t="shared" si="44"/>
        <v>-1</v>
      </c>
      <c r="L508" s="18">
        <f t="shared" si="45"/>
        <v>0</v>
      </c>
      <c r="M508" s="19">
        <v>31</v>
      </c>
      <c r="N508" s="18">
        <f t="shared" si="48"/>
        <v>2</v>
      </c>
      <c r="O508" s="20">
        <f t="shared" si="46"/>
        <v>4</v>
      </c>
    </row>
    <row r="509" spans="1:15" x14ac:dyDescent="0.25">
      <c r="A509" s="15" t="s">
        <v>932</v>
      </c>
      <c r="B509" s="16" t="s">
        <v>933</v>
      </c>
      <c r="C509" s="16" t="s">
        <v>1021</v>
      </c>
      <c r="D509" s="16" t="s">
        <v>1022</v>
      </c>
      <c r="E509" s="17">
        <v>0.98970704671417264</v>
      </c>
      <c r="F509" s="17">
        <v>0.99127617148554337</v>
      </c>
      <c r="G509" s="17">
        <f t="shared" si="47"/>
        <v>1.5691247713707224E-3</v>
      </c>
      <c r="H509" s="18">
        <f t="shared" si="43"/>
        <v>2</v>
      </c>
      <c r="I509" s="19">
        <v>2783</v>
      </c>
      <c r="J509" s="19">
        <v>2785</v>
      </c>
      <c r="K509" s="19">
        <f t="shared" si="44"/>
        <v>2</v>
      </c>
      <c r="L509" s="18">
        <f t="shared" si="45"/>
        <v>2</v>
      </c>
      <c r="M509" s="19">
        <v>29</v>
      </c>
      <c r="N509" s="18">
        <f t="shared" si="48"/>
        <v>2</v>
      </c>
      <c r="O509" s="20">
        <f t="shared" si="46"/>
        <v>6</v>
      </c>
    </row>
    <row r="510" spans="1:15" x14ac:dyDescent="0.25">
      <c r="A510" s="15" t="s">
        <v>932</v>
      </c>
      <c r="B510" s="16" t="s">
        <v>933</v>
      </c>
      <c r="C510" s="16" t="s">
        <v>1023</v>
      </c>
      <c r="D510" s="16" t="s">
        <v>1024</v>
      </c>
      <c r="E510" s="17">
        <v>0.99138206192148104</v>
      </c>
      <c r="F510" s="17">
        <v>0.99195230998509687</v>
      </c>
      <c r="G510" s="17">
        <f t="shared" si="47"/>
        <v>5.7024806361583025E-4</v>
      </c>
      <c r="H510" s="18">
        <f t="shared" si="43"/>
        <v>2</v>
      </c>
      <c r="I510" s="19">
        <v>1717</v>
      </c>
      <c r="J510" s="19">
        <v>1686</v>
      </c>
      <c r="K510" s="19">
        <f t="shared" si="44"/>
        <v>-31</v>
      </c>
      <c r="L510" s="18">
        <f t="shared" si="45"/>
        <v>0</v>
      </c>
      <c r="M510" s="19">
        <v>6</v>
      </c>
      <c r="N510" s="18">
        <f t="shared" si="48"/>
        <v>2</v>
      </c>
      <c r="O510" s="20">
        <f t="shared" si="46"/>
        <v>4</v>
      </c>
    </row>
    <row r="511" spans="1:15" x14ac:dyDescent="0.25">
      <c r="A511" s="15" t="s">
        <v>932</v>
      </c>
      <c r="B511" s="16" t="s">
        <v>933</v>
      </c>
      <c r="C511" s="16" t="s">
        <v>1025</v>
      </c>
      <c r="D511" s="16" t="s">
        <v>1026</v>
      </c>
      <c r="E511" s="17">
        <v>0.99665697674418607</v>
      </c>
      <c r="F511" s="17">
        <v>0.99570934256055366</v>
      </c>
      <c r="G511" s="17">
        <f t="shared" si="47"/>
        <v>-9.4763418363241758E-4</v>
      </c>
      <c r="H511" s="18">
        <f t="shared" si="43"/>
        <v>2</v>
      </c>
      <c r="I511" s="19">
        <v>4013</v>
      </c>
      <c r="J511" s="19">
        <v>3948</v>
      </c>
      <c r="K511" s="19">
        <f t="shared" si="44"/>
        <v>-65</v>
      </c>
      <c r="L511" s="18">
        <f t="shared" si="45"/>
        <v>0</v>
      </c>
      <c r="M511" s="19">
        <v>18</v>
      </c>
      <c r="N511" s="18">
        <f t="shared" si="48"/>
        <v>2</v>
      </c>
      <c r="O511" s="20">
        <f t="shared" si="46"/>
        <v>4</v>
      </c>
    </row>
    <row r="512" spans="1:15" x14ac:dyDescent="0.25">
      <c r="A512" s="15" t="s">
        <v>932</v>
      </c>
      <c r="B512" s="16" t="s">
        <v>933</v>
      </c>
      <c r="C512" s="16" t="s">
        <v>1027</v>
      </c>
      <c r="D512" s="16" t="s">
        <v>1028</v>
      </c>
      <c r="E512" s="17">
        <v>0.99243614359690469</v>
      </c>
      <c r="F512" s="17">
        <v>0.99388052997978893</v>
      </c>
      <c r="G512" s="17">
        <f t="shared" si="47"/>
        <v>1.444386382884244E-3</v>
      </c>
      <c r="H512" s="18">
        <f t="shared" ref="H512:H575" si="49">IF(G512&gt;=-0.5%,2,0)</f>
        <v>2</v>
      </c>
      <c r="I512" s="19">
        <v>19366</v>
      </c>
      <c r="J512" s="19">
        <v>19498</v>
      </c>
      <c r="K512" s="19">
        <f t="shared" si="44"/>
        <v>132</v>
      </c>
      <c r="L512" s="18">
        <f t="shared" si="45"/>
        <v>2</v>
      </c>
      <c r="M512" s="19">
        <v>200</v>
      </c>
      <c r="N512" s="18">
        <f t="shared" si="48"/>
        <v>2</v>
      </c>
      <c r="O512" s="20">
        <f t="shared" si="46"/>
        <v>6</v>
      </c>
    </row>
    <row r="513" spans="1:15" x14ac:dyDescent="0.25">
      <c r="A513" s="15" t="s">
        <v>932</v>
      </c>
      <c r="B513" s="16" t="s">
        <v>933</v>
      </c>
      <c r="C513" s="16" t="s">
        <v>1029</v>
      </c>
      <c r="D513" s="16" t="s">
        <v>1030</v>
      </c>
      <c r="E513" s="17">
        <v>0.99145241393290318</v>
      </c>
      <c r="F513" s="17">
        <v>0.99155955027222065</v>
      </c>
      <c r="G513" s="17">
        <f t="shared" si="47"/>
        <v>1.0713633931747069E-4</v>
      </c>
      <c r="H513" s="18">
        <f t="shared" si="49"/>
        <v>2</v>
      </c>
      <c r="I513" s="19">
        <v>39863</v>
      </c>
      <c r="J513" s="19">
        <v>39116</v>
      </c>
      <c r="K513" s="19">
        <f t="shared" si="44"/>
        <v>-747</v>
      </c>
      <c r="L513" s="18">
        <f t="shared" si="45"/>
        <v>0</v>
      </c>
      <c r="M513" s="19">
        <v>276</v>
      </c>
      <c r="N513" s="18">
        <f t="shared" si="48"/>
        <v>2</v>
      </c>
      <c r="O513" s="20">
        <f t="shared" si="46"/>
        <v>4</v>
      </c>
    </row>
    <row r="514" spans="1:15" x14ac:dyDescent="0.25">
      <c r="A514" s="15" t="s">
        <v>932</v>
      </c>
      <c r="B514" s="16" t="s">
        <v>933</v>
      </c>
      <c r="C514" s="16" t="s">
        <v>1031</v>
      </c>
      <c r="D514" s="16" t="s">
        <v>1032</v>
      </c>
      <c r="E514" s="17">
        <v>0.9928445311773999</v>
      </c>
      <c r="F514" s="17">
        <v>0.99339245348635019</v>
      </c>
      <c r="G514" s="17">
        <f t="shared" si="47"/>
        <v>5.4792230895028826E-4</v>
      </c>
      <c r="H514" s="18">
        <f t="shared" si="49"/>
        <v>2</v>
      </c>
      <c r="I514" s="19">
        <v>6691</v>
      </c>
      <c r="J514" s="19">
        <v>6911</v>
      </c>
      <c r="K514" s="19">
        <f t="shared" si="44"/>
        <v>220</v>
      </c>
      <c r="L514" s="18">
        <f t="shared" si="45"/>
        <v>2</v>
      </c>
      <c r="M514" s="19">
        <v>66</v>
      </c>
      <c r="N514" s="18">
        <f t="shared" si="48"/>
        <v>2</v>
      </c>
      <c r="O514" s="20">
        <f t="shared" si="46"/>
        <v>6</v>
      </c>
    </row>
    <row r="515" spans="1:15" x14ac:dyDescent="0.25">
      <c r="A515" s="15" t="s">
        <v>932</v>
      </c>
      <c r="B515" s="16" t="s">
        <v>933</v>
      </c>
      <c r="C515" s="16" t="s">
        <v>1033</v>
      </c>
      <c r="D515" s="16" t="s">
        <v>1034</v>
      </c>
      <c r="E515" s="17">
        <v>0.99485500467726851</v>
      </c>
      <c r="F515" s="17">
        <v>0.9945906432748538</v>
      </c>
      <c r="G515" s="17">
        <f t="shared" si="47"/>
        <v>-2.6436140241470341E-4</v>
      </c>
      <c r="H515" s="18">
        <f t="shared" si="49"/>
        <v>2</v>
      </c>
      <c r="I515" s="19">
        <v>3790</v>
      </c>
      <c r="J515" s="19">
        <v>3673</v>
      </c>
      <c r="K515" s="19">
        <f t="shared" si="44"/>
        <v>-117</v>
      </c>
      <c r="L515" s="18">
        <f t="shared" si="45"/>
        <v>0</v>
      </c>
      <c r="M515" s="19">
        <v>13</v>
      </c>
      <c r="N515" s="18">
        <f t="shared" si="48"/>
        <v>2</v>
      </c>
      <c r="O515" s="20">
        <f t="shared" si="46"/>
        <v>4</v>
      </c>
    </row>
    <row r="516" spans="1:15" x14ac:dyDescent="0.25">
      <c r="A516" s="15" t="s">
        <v>932</v>
      </c>
      <c r="B516" s="16" t="s">
        <v>933</v>
      </c>
      <c r="C516" s="16" t="s">
        <v>1035</v>
      </c>
      <c r="D516" s="16" t="s">
        <v>775</v>
      </c>
      <c r="E516" s="17">
        <v>0.99282012861334834</v>
      </c>
      <c r="F516" s="17">
        <v>0.99355906163209828</v>
      </c>
      <c r="G516" s="17">
        <f t="shared" si="47"/>
        <v>7.3893301874994322E-4</v>
      </c>
      <c r="H516" s="18">
        <f t="shared" si="49"/>
        <v>2</v>
      </c>
      <c r="I516" s="19">
        <v>15231</v>
      </c>
      <c r="J516" s="19">
        <v>15594</v>
      </c>
      <c r="K516" s="19">
        <f t="shared" si="44"/>
        <v>363</v>
      </c>
      <c r="L516" s="18">
        <f t="shared" si="45"/>
        <v>2</v>
      </c>
      <c r="M516" s="19">
        <v>226</v>
      </c>
      <c r="N516" s="18">
        <f t="shared" si="48"/>
        <v>2</v>
      </c>
      <c r="O516" s="20">
        <f t="shared" si="46"/>
        <v>6</v>
      </c>
    </row>
    <row r="517" spans="1:15" x14ac:dyDescent="0.25">
      <c r="A517" s="15" t="s">
        <v>932</v>
      </c>
      <c r="B517" s="16" t="s">
        <v>933</v>
      </c>
      <c r="C517" s="16" t="s">
        <v>1036</v>
      </c>
      <c r="D517" s="16" t="s">
        <v>1037</v>
      </c>
      <c r="E517" s="17">
        <v>0.99608631267188497</v>
      </c>
      <c r="F517" s="17">
        <v>0.99578567128236006</v>
      </c>
      <c r="G517" s="17">
        <f t="shared" si="47"/>
        <v>-3.0064138952490271E-4</v>
      </c>
      <c r="H517" s="18">
        <f t="shared" si="49"/>
        <v>2</v>
      </c>
      <c r="I517" s="19">
        <v>7856</v>
      </c>
      <c r="J517" s="19">
        <v>7619</v>
      </c>
      <c r="K517" s="19">
        <f t="shared" si="44"/>
        <v>-237</v>
      </c>
      <c r="L517" s="18">
        <f t="shared" si="45"/>
        <v>0</v>
      </c>
      <c r="M517" s="19">
        <v>53</v>
      </c>
      <c r="N517" s="18">
        <f t="shared" si="48"/>
        <v>2</v>
      </c>
      <c r="O517" s="20">
        <f t="shared" si="46"/>
        <v>4</v>
      </c>
    </row>
    <row r="518" spans="1:15" x14ac:dyDescent="0.25">
      <c r="A518" s="15" t="s">
        <v>932</v>
      </c>
      <c r="B518" s="16" t="s">
        <v>933</v>
      </c>
      <c r="C518" s="16" t="s">
        <v>1038</v>
      </c>
      <c r="D518" s="16" t="s">
        <v>1039</v>
      </c>
      <c r="E518" s="17">
        <v>0.99697565401481925</v>
      </c>
      <c r="F518" s="17">
        <v>0.99588360539389642</v>
      </c>
      <c r="G518" s="17">
        <f t="shared" si="47"/>
        <v>-1.0920486209228253E-3</v>
      </c>
      <c r="H518" s="18">
        <f t="shared" si="49"/>
        <v>2</v>
      </c>
      <c r="I518" s="19">
        <v>4794</v>
      </c>
      <c r="J518" s="19">
        <v>4791</v>
      </c>
      <c r="K518" s="19">
        <f t="shared" si="44"/>
        <v>-3</v>
      </c>
      <c r="L518" s="18">
        <f t="shared" si="45"/>
        <v>0</v>
      </c>
      <c r="M518" s="19">
        <v>44</v>
      </c>
      <c r="N518" s="18">
        <f t="shared" si="48"/>
        <v>2</v>
      </c>
      <c r="O518" s="20">
        <f t="shared" si="46"/>
        <v>4</v>
      </c>
    </row>
    <row r="519" spans="1:15" x14ac:dyDescent="0.25">
      <c r="A519" s="15" t="s">
        <v>932</v>
      </c>
      <c r="B519" s="16" t="s">
        <v>933</v>
      </c>
      <c r="C519" s="16" t="s">
        <v>1040</v>
      </c>
      <c r="D519" s="16" t="s">
        <v>1041</v>
      </c>
      <c r="E519" s="17">
        <v>0.98809439611476535</v>
      </c>
      <c r="F519" s="17">
        <v>0.98928661319092592</v>
      </c>
      <c r="G519" s="17">
        <f t="shared" si="47"/>
        <v>1.1922170761605733E-3</v>
      </c>
      <c r="H519" s="18">
        <f t="shared" si="49"/>
        <v>2</v>
      </c>
      <c r="I519" s="19">
        <v>115946</v>
      </c>
      <c r="J519" s="19">
        <v>120549</v>
      </c>
      <c r="K519" s="19">
        <f t="shared" ref="K519:K582" si="50">J519-I519</f>
        <v>4603</v>
      </c>
      <c r="L519" s="18">
        <f t="shared" ref="L519:L582" si="51">IF(K519&lt;0,0,2)</f>
        <v>2</v>
      </c>
      <c r="M519" s="19">
        <v>665</v>
      </c>
      <c r="N519" s="18">
        <f t="shared" si="48"/>
        <v>2</v>
      </c>
      <c r="O519" s="20">
        <f t="shared" si="46"/>
        <v>6</v>
      </c>
    </row>
    <row r="520" spans="1:15" x14ac:dyDescent="0.25">
      <c r="A520" s="15" t="s">
        <v>932</v>
      </c>
      <c r="B520" s="16" t="s">
        <v>933</v>
      </c>
      <c r="C520" s="16" t="s">
        <v>1042</v>
      </c>
      <c r="D520" s="16" t="s">
        <v>1043</v>
      </c>
      <c r="E520" s="17">
        <v>0.99721990547678618</v>
      </c>
      <c r="F520" s="17">
        <v>0.99794555726759115</v>
      </c>
      <c r="G520" s="17">
        <f t="shared" si="47"/>
        <v>7.2565179080497089E-4</v>
      </c>
      <c r="H520" s="18">
        <f t="shared" si="49"/>
        <v>2</v>
      </c>
      <c r="I520" s="19">
        <v>2431</v>
      </c>
      <c r="J520" s="19">
        <v>2431</v>
      </c>
      <c r="K520" s="19">
        <f t="shared" si="50"/>
        <v>0</v>
      </c>
      <c r="L520" s="18">
        <f t="shared" si="51"/>
        <v>2</v>
      </c>
      <c r="M520" s="19">
        <v>6</v>
      </c>
      <c r="N520" s="18">
        <f t="shared" si="48"/>
        <v>2</v>
      </c>
      <c r="O520" s="20">
        <f t="shared" ref="O520:O583" si="52">+H520+L520+N520</f>
        <v>6</v>
      </c>
    </row>
    <row r="521" spans="1:15" x14ac:dyDescent="0.25">
      <c r="A521" s="15" t="s">
        <v>932</v>
      </c>
      <c r="B521" s="16" t="s">
        <v>933</v>
      </c>
      <c r="C521" s="16" t="s">
        <v>1044</v>
      </c>
      <c r="D521" s="16" t="s">
        <v>1045</v>
      </c>
      <c r="E521" s="17">
        <v>0.98966853207059835</v>
      </c>
      <c r="F521" s="17">
        <v>0.98925494171312722</v>
      </c>
      <c r="G521" s="17">
        <f t="shared" ref="G521:G584" si="53">F521-E521</f>
        <v>-4.1359035747112749E-4</v>
      </c>
      <c r="H521" s="18">
        <f t="shared" si="49"/>
        <v>2</v>
      </c>
      <c r="I521" s="19">
        <v>7636</v>
      </c>
      <c r="J521" s="19">
        <v>7498</v>
      </c>
      <c r="K521" s="19">
        <f t="shared" si="50"/>
        <v>-138</v>
      </c>
      <c r="L521" s="18">
        <f t="shared" si="51"/>
        <v>0</v>
      </c>
      <c r="M521" s="19">
        <v>87</v>
      </c>
      <c r="N521" s="18">
        <f t="shared" ref="N521:N584" si="54">IF(M521&gt;=1,2,0)</f>
        <v>2</v>
      </c>
      <c r="O521" s="20">
        <f t="shared" si="52"/>
        <v>4</v>
      </c>
    </row>
    <row r="522" spans="1:15" x14ac:dyDescent="0.25">
      <c r="A522" s="15" t="s">
        <v>932</v>
      </c>
      <c r="B522" s="16" t="s">
        <v>933</v>
      </c>
      <c r="C522" s="16" t="s">
        <v>1046</v>
      </c>
      <c r="D522" s="16" t="s">
        <v>1047</v>
      </c>
      <c r="E522" s="17">
        <v>0.98968313343147429</v>
      </c>
      <c r="F522" s="17">
        <v>0.99070676588594353</v>
      </c>
      <c r="G522" s="17">
        <f t="shared" si="53"/>
        <v>1.0236324544692366E-3</v>
      </c>
      <c r="H522" s="18">
        <f t="shared" si="49"/>
        <v>2</v>
      </c>
      <c r="I522" s="19">
        <v>101689</v>
      </c>
      <c r="J522" s="19">
        <v>103644</v>
      </c>
      <c r="K522" s="19">
        <f t="shared" si="50"/>
        <v>1955</v>
      </c>
      <c r="L522" s="18">
        <f t="shared" si="51"/>
        <v>2</v>
      </c>
      <c r="M522" s="19">
        <v>782</v>
      </c>
      <c r="N522" s="18">
        <f t="shared" si="54"/>
        <v>2</v>
      </c>
      <c r="O522" s="20">
        <f t="shared" si="52"/>
        <v>6</v>
      </c>
    </row>
    <row r="523" spans="1:15" x14ac:dyDescent="0.25">
      <c r="A523" s="15" t="s">
        <v>932</v>
      </c>
      <c r="B523" s="16" t="s">
        <v>933</v>
      </c>
      <c r="C523" s="16" t="s">
        <v>1048</v>
      </c>
      <c r="D523" s="16" t="s">
        <v>160</v>
      </c>
      <c r="E523" s="17">
        <v>0.9945820433436533</v>
      </c>
      <c r="F523" s="17">
        <v>0.99533381191672654</v>
      </c>
      <c r="G523" s="17">
        <f t="shared" si="53"/>
        <v>7.5176857307324152E-4</v>
      </c>
      <c r="H523" s="18">
        <f t="shared" si="49"/>
        <v>2</v>
      </c>
      <c r="I523" s="19">
        <v>1346</v>
      </c>
      <c r="J523" s="19">
        <v>1318</v>
      </c>
      <c r="K523" s="19">
        <f t="shared" si="50"/>
        <v>-28</v>
      </c>
      <c r="L523" s="18">
        <f t="shared" si="51"/>
        <v>0</v>
      </c>
      <c r="M523" s="19">
        <v>9</v>
      </c>
      <c r="N523" s="18">
        <f t="shared" si="54"/>
        <v>2</v>
      </c>
      <c r="O523" s="20">
        <f t="shared" si="52"/>
        <v>4</v>
      </c>
    </row>
    <row r="524" spans="1:15" x14ac:dyDescent="0.25">
      <c r="A524" s="15" t="s">
        <v>932</v>
      </c>
      <c r="B524" s="16" t="s">
        <v>933</v>
      </c>
      <c r="C524" s="16" t="s">
        <v>1049</v>
      </c>
      <c r="D524" s="16" t="s">
        <v>1050</v>
      </c>
      <c r="E524" s="17">
        <v>0.99313002680965146</v>
      </c>
      <c r="F524" s="17">
        <v>0.99354989120298409</v>
      </c>
      <c r="G524" s="17">
        <f t="shared" si="53"/>
        <v>4.1986439333263625E-4</v>
      </c>
      <c r="H524" s="18">
        <f t="shared" si="49"/>
        <v>2</v>
      </c>
      <c r="I524" s="19">
        <v>10857</v>
      </c>
      <c r="J524" s="19">
        <v>11310</v>
      </c>
      <c r="K524" s="19">
        <f t="shared" si="50"/>
        <v>453</v>
      </c>
      <c r="L524" s="18">
        <f t="shared" si="51"/>
        <v>2</v>
      </c>
      <c r="M524" s="19">
        <v>102</v>
      </c>
      <c r="N524" s="18">
        <f t="shared" si="54"/>
        <v>2</v>
      </c>
      <c r="O524" s="20">
        <f t="shared" si="52"/>
        <v>6</v>
      </c>
    </row>
    <row r="525" spans="1:15" x14ac:dyDescent="0.25">
      <c r="A525" s="15" t="s">
        <v>932</v>
      </c>
      <c r="B525" s="16" t="s">
        <v>933</v>
      </c>
      <c r="C525" s="16" t="s">
        <v>1051</v>
      </c>
      <c r="D525" s="16" t="s">
        <v>1052</v>
      </c>
      <c r="E525" s="17">
        <v>0.99134860050890583</v>
      </c>
      <c r="F525" s="17">
        <v>0.99123081741309116</v>
      </c>
      <c r="G525" s="17">
        <f t="shared" si="53"/>
        <v>-1.1778309581467195E-4</v>
      </c>
      <c r="H525" s="18">
        <f t="shared" si="49"/>
        <v>2</v>
      </c>
      <c r="I525" s="19">
        <v>2599</v>
      </c>
      <c r="J525" s="19">
        <v>2465</v>
      </c>
      <c r="K525" s="19">
        <f t="shared" si="50"/>
        <v>-134</v>
      </c>
      <c r="L525" s="18">
        <f t="shared" si="51"/>
        <v>0</v>
      </c>
      <c r="M525" s="19">
        <v>18</v>
      </c>
      <c r="N525" s="18">
        <f t="shared" si="54"/>
        <v>2</v>
      </c>
      <c r="O525" s="20">
        <f t="shared" si="52"/>
        <v>4</v>
      </c>
    </row>
    <row r="526" spans="1:15" x14ac:dyDescent="0.25">
      <c r="A526" s="15" t="s">
        <v>932</v>
      </c>
      <c r="B526" s="16" t="s">
        <v>933</v>
      </c>
      <c r="C526" s="16" t="s">
        <v>1053</v>
      </c>
      <c r="D526" s="16" t="s">
        <v>1054</v>
      </c>
      <c r="E526" s="17">
        <v>0.99360836722835566</v>
      </c>
      <c r="F526" s="17">
        <v>0.99459897380502293</v>
      </c>
      <c r="G526" s="17">
        <f t="shared" si="53"/>
        <v>9.9060657666727447E-4</v>
      </c>
      <c r="H526" s="18">
        <f t="shared" si="49"/>
        <v>2</v>
      </c>
      <c r="I526" s="19">
        <v>1871</v>
      </c>
      <c r="J526" s="19">
        <v>1864</v>
      </c>
      <c r="K526" s="19">
        <f t="shared" si="50"/>
        <v>-7</v>
      </c>
      <c r="L526" s="18">
        <f t="shared" si="51"/>
        <v>0</v>
      </c>
      <c r="M526" s="19">
        <v>9</v>
      </c>
      <c r="N526" s="18">
        <f t="shared" si="54"/>
        <v>2</v>
      </c>
      <c r="O526" s="20">
        <f t="shared" si="52"/>
        <v>4</v>
      </c>
    </row>
    <row r="527" spans="1:15" x14ac:dyDescent="0.25">
      <c r="A527" s="15" t="s">
        <v>932</v>
      </c>
      <c r="B527" s="16" t="s">
        <v>933</v>
      </c>
      <c r="C527" s="16" t="s">
        <v>1055</v>
      </c>
      <c r="D527" s="16" t="s">
        <v>1056</v>
      </c>
      <c r="E527" s="17">
        <v>0.99409636259760048</v>
      </c>
      <c r="F527" s="17">
        <v>0.99480007172314866</v>
      </c>
      <c r="G527" s="17">
        <f t="shared" si="53"/>
        <v>7.0370912554817977E-4</v>
      </c>
      <c r="H527" s="18">
        <f t="shared" si="49"/>
        <v>2</v>
      </c>
      <c r="I527" s="19">
        <v>3415</v>
      </c>
      <c r="J527" s="19">
        <v>3433</v>
      </c>
      <c r="K527" s="19">
        <f t="shared" si="50"/>
        <v>18</v>
      </c>
      <c r="L527" s="18">
        <f t="shared" si="51"/>
        <v>2</v>
      </c>
      <c r="M527" s="19">
        <v>11</v>
      </c>
      <c r="N527" s="18">
        <f t="shared" si="54"/>
        <v>2</v>
      </c>
      <c r="O527" s="20">
        <f t="shared" si="52"/>
        <v>6</v>
      </c>
    </row>
    <row r="528" spans="1:15" x14ac:dyDescent="0.25">
      <c r="A528" s="15" t="s">
        <v>932</v>
      </c>
      <c r="B528" s="16" t="s">
        <v>933</v>
      </c>
      <c r="C528" s="16" t="s">
        <v>1057</v>
      </c>
      <c r="D528" s="16" t="s">
        <v>252</v>
      </c>
      <c r="E528" s="17">
        <v>0.99492187499999996</v>
      </c>
      <c r="F528" s="17">
        <v>0.995799853907962</v>
      </c>
      <c r="G528" s="17">
        <f t="shared" si="53"/>
        <v>8.7797890796204037E-4</v>
      </c>
      <c r="H528" s="18">
        <f t="shared" si="49"/>
        <v>2</v>
      </c>
      <c r="I528" s="19">
        <v>3489</v>
      </c>
      <c r="J528" s="19">
        <v>3508</v>
      </c>
      <c r="K528" s="19">
        <f t="shared" si="50"/>
        <v>19</v>
      </c>
      <c r="L528" s="18">
        <f t="shared" si="51"/>
        <v>2</v>
      </c>
      <c r="M528" s="19">
        <v>19</v>
      </c>
      <c r="N528" s="18">
        <f t="shared" si="54"/>
        <v>2</v>
      </c>
      <c r="O528" s="20">
        <f t="shared" si="52"/>
        <v>6</v>
      </c>
    </row>
    <row r="529" spans="1:15" x14ac:dyDescent="0.25">
      <c r="A529" s="15" t="s">
        <v>932</v>
      </c>
      <c r="B529" s="16" t="s">
        <v>933</v>
      </c>
      <c r="C529" s="16" t="s">
        <v>1058</v>
      </c>
      <c r="D529" s="16" t="s">
        <v>1059</v>
      </c>
      <c r="E529" s="17">
        <v>0.99515738498789341</v>
      </c>
      <c r="F529" s="17">
        <v>0.99540679944279209</v>
      </c>
      <c r="G529" s="17">
        <f t="shared" si="53"/>
        <v>2.4941445489867764E-4</v>
      </c>
      <c r="H529" s="18">
        <f t="shared" si="49"/>
        <v>2</v>
      </c>
      <c r="I529" s="19">
        <v>24391</v>
      </c>
      <c r="J529" s="19">
        <v>24536</v>
      </c>
      <c r="K529" s="19">
        <f t="shared" si="50"/>
        <v>145</v>
      </c>
      <c r="L529" s="18">
        <f t="shared" si="51"/>
        <v>2</v>
      </c>
      <c r="M529" s="19">
        <v>320</v>
      </c>
      <c r="N529" s="18">
        <f t="shared" si="54"/>
        <v>2</v>
      </c>
      <c r="O529" s="20">
        <f t="shared" si="52"/>
        <v>6</v>
      </c>
    </row>
    <row r="530" spans="1:15" x14ac:dyDescent="0.25">
      <c r="A530" s="15" t="s">
        <v>932</v>
      </c>
      <c r="B530" s="16" t="s">
        <v>933</v>
      </c>
      <c r="C530" s="16" t="s">
        <v>1060</v>
      </c>
      <c r="D530" s="16" t="s">
        <v>1061</v>
      </c>
      <c r="E530" s="17">
        <v>0.99385131358300727</v>
      </c>
      <c r="F530" s="17">
        <v>0.99414197105444524</v>
      </c>
      <c r="G530" s="17">
        <f t="shared" si="53"/>
        <v>2.9065747143797172E-4</v>
      </c>
      <c r="H530" s="18">
        <f t="shared" si="49"/>
        <v>2</v>
      </c>
      <c r="I530" s="19">
        <v>3095</v>
      </c>
      <c r="J530" s="19">
        <v>3152</v>
      </c>
      <c r="K530" s="19">
        <f t="shared" si="50"/>
        <v>57</v>
      </c>
      <c r="L530" s="18">
        <f t="shared" si="51"/>
        <v>2</v>
      </c>
      <c r="M530" s="19">
        <v>25</v>
      </c>
      <c r="N530" s="18">
        <f t="shared" si="54"/>
        <v>2</v>
      </c>
      <c r="O530" s="20">
        <f t="shared" si="52"/>
        <v>6</v>
      </c>
    </row>
    <row r="531" spans="1:15" x14ac:dyDescent="0.25">
      <c r="A531" s="15" t="s">
        <v>932</v>
      </c>
      <c r="B531" s="16" t="s">
        <v>933</v>
      </c>
      <c r="C531" s="16" t="s">
        <v>1062</v>
      </c>
      <c r="D531" s="16" t="s">
        <v>1063</v>
      </c>
      <c r="E531" s="17">
        <v>0.99214258336527406</v>
      </c>
      <c r="F531" s="17">
        <v>0.99364182267749912</v>
      </c>
      <c r="G531" s="17">
        <f t="shared" si="53"/>
        <v>1.4992393122250647E-3</v>
      </c>
      <c r="H531" s="18">
        <f t="shared" si="49"/>
        <v>2</v>
      </c>
      <c r="I531" s="19">
        <v>3028</v>
      </c>
      <c r="J531" s="19">
        <v>3104</v>
      </c>
      <c r="K531" s="19">
        <f t="shared" si="50"/>
        <v>76</v>
      </c>
      <c r="L531" s="18">
        <f t="shared" si="51"/>
        <v>2</v>
      </c>
      <c r="M531" s="19">
        <v>19</v>
      </c>
      <c r="N531" s="18">
        <f t="shared" si="54"/>
        <v>2</v>
      </c>
      <c r="O531" s="20">
        <f t="shared" si="52"/>
        <v>6</v>
      </c>
    </row>
    <row r="532" spans="1:15" x14ac:dyDescent="0.25">
      <c r="A532" s="15" t="s">
        <v>932</v>
      </c>
      <c r="B532" s="16" t="s">
        <v>933</v>
      </c>
      <c r="C532" s="16" t="s">
        <v>1064</v>
      </c>
      <c r="D532" s="16" t="s">
        <v>1065</v>
      </c>
      <c r="E532" s="17">
        <v>0.99042684987048091</v>
      </c>
      <c r="F532" s="17">
        <v>0.99076857020180331</v>
      </c>
      <c r="G532" s="17">
        <f t="shared" si="53"/>
        <v>3.4172033132240376E-4</v>
      </c>
      <c r="H532" s="18">
        <f t="shared" si="49"/>
        <v>2</v>
      </c>
      <c r="I532" s="19">
        <v>5928</v>
      </c>
      <c r="J532" s="19">
        <v>6102</v>
      </c>
      <c r="K532" s="19">
        <f t="shared" si="50"/>
        <v>174</v>
      </c>
      <c r="L532" s="18">
        <f t="shared" si="51"/>
        <v>2</v>
      </c>
      <c r="M532" s="19">
        <v>83</v>
      </c>
      <c r="N532" s="18">
        <f t="shared" si="54"/>
        <v>2</v>
      </c>
      <c r="O532" s="20">
        <f t="shared" si="52"/>
        <v>6</v>
      </c>
    </row>
    <row r="533" spans="1:15" x14ac:dyDescent="0.25">
      <c r="A533" s="15" t="s">
        <v>932</v>
      </c>
      <c r="B533" s="16" t="s">
        <v>933</v>
      </c>
      <c r="C533" s="16" t="s">
        <v>1066</v>
      </c>
      <c r="D533" s="16" t="s">
        <v>1067</v>
      </c>
      <c r="E533" s="17">
        <v>0.99131274131274127</v>
      </c>
      <c r="F533" s="17">
        <v>0.99350500496676086</v>
      </c>
      <c r="G533" s="17">
        <f t="shared" si="53"/>
        <v>2.1922636540195883E-3</v>
      </c>
      <c r="H533" s="18">
        <f t="shared" si="49"/>
        <v>2</v>
      </c>
      <c r="I533" s="19">
        <v>7104</v>
      </c>
      <c r="J533" s="19">
        <v>7282</v>
      </c>
      <c r="K533" s="19">
        <f t="shared" si="50"/>
        <v>178</v>
      </c>
      <c r="L533" s="18">
        <f t="shared" si="51"/>
        <v>2</v>
      </c>
      <c r="M533" s="19">
        <v>54</v>
      </c>
      <c r="N533" s="18">
        <f t="shared" si="54"/>
        <v>2</v>
      </c>
      <c r="O533" s="20">
        <f t="shared" si="52"/>
        <v>6</v>
      </c>
    </row>
    <row r="534" spans="1:15" x14ac:dyDescent="0.25">
      <c r="A534" s="15" t="s">
        <v>932</v>
      </c>
      <c r="B534" s="16" t="s">
        <v>933</v>
      </c>
      <c r="C534" s="16" t="s">
        <v>1068</v>
      </c>
      <c r="D534" s="16" t="s">
        <v>1069</v>
      </c>
      <c r="E534" s="17">
        <v>0.99551931834875862</v>
      </c>
      <c r="F534" s="17">
        <v>0.9955203308063405</v>
      </c>
      <c r="G534" s="17">
        <f t="shared" si="53"/>
        <v>1.01245758188373E-6</v>
      </c>
      <c r="H534" s="18">
        <f t="shared" si="49"/>
        <v>2</v>
      </c>
      <c r="I534" s="19">
        <v>7677</v>
      </c>
      <c r="J534" s="19">
        <v>8102</v>
      </c>
      <c r="K534" s="19">
        <f t="shared" si="50"/>
        <v>425</v>
      </c>
      <c r="L534" s="18">
        <f t="shared" si="51"/>
        <v>2</v>
      </c>
      <c r="M534" s="19">
        <v>118</v>
      </c>
      <c r="N534" s="18">
        <f t="shared" si="54"/>
        <v>2</v>
      </c>
      <c r="O534" s="20">
        <f t="shared" si="52"/>
        <v>6</v>
      </c>
    </row>
    <row r="535" spans="1:15" x14ac:dyDescent="0.25">
      <c r="A535" s="15" t="s">
        <v>932</v>
      </c>
      <c r="B535" s="16" t="s">
        <v>933</v>
      </c>
      <c r="C535" s="16" t="s">
        <v>1070</v>
      </c>
      <c r="D535" s="16" t="s">
        <v>1071</v>
      </c>
      <c r="E535" s="17">
        <v>0.98989589712186166</v>
      </c>
      <c r="F535" s="17">
        <v>0.99138920780711826</v>
      </c>
      <c r="G535" s="17">
        <f t="shared" si="53"/>
        <v>1.4933106852565992E-3</v>
      </c>
      <c r="H535" s="18">
        <f t="shared" si="49"/>
        <v>2</v>
      </c>
      <c r="I535" s="19">
        <v>1420</v>
      </c>
      <c r="J535" s="19">
        <v>1317</v>
      </c>
      <c r="K535" s="19">
        <f t="shared" si="50"/>
        <v>-103</v>
      </c>
      <c r="L535" s="18">
        <f t="shared" si="51"/>
        <v>0</v>
      </c>
      <c r="M535" s="19">
        <v>15</v>
      </c>
      <c r="N535" s="18">
        <f t="shared" si="54"/>
        <v>2</v>
      </c>
      <c r="O535" s="20">
        <f t="shared" si="52"/>
        <v>4</v>
      </c>
    </row>
    <row r="536" spans="1:15" x14ac:dyDescent="0.25">
      <c r="A536" s="15" t="s">
        <v>932</v>
      </c>
      <c r="B536" s="16" t="s">
        <v>933</v>
      </c>
      <c r="C536" s="16" t="s">
        <v>1072</v>
      </c>
      <c r="D536" s="16" t="s">
        <v>1073</v>
      </c>
      <c r="E536" s="17">
        <v>0.996766831494865</v>
      </c>
      <c r="F536" s="17">
        <v>0.99680624556422992</v>
      </c>
      <c r="G536" s="17">
        <f t="shared" si="53"/>
        <v>3.9414069364918092E-5</v>
      </c>
      <c r="H536" s="18">
        <f t="shared" si="49"/>
        <v>2</v>
      </c>
      <c r="I536" s="19">
        <v>2752</v>
      </c>
      <c r="J536" s="19">
        <v>2712</v>
      </c>
      <c r="K536" s="19">
        <f t="shared" si="50"/>
        <v>-40</v>
      </c>
      <c r="L536" s="18">
        <f t="shared" si="51"/>
        <v>0</v>
      </c>
      <c r="M536" s="19">
        <v>53</v>
      </c>
      <c r="N536" s="18">
        <f t="shared" si="54"/>
        <v>2</v>
      </c>
      <c r="O536" s="20">
        <f t="shared" si="52"/>
        <v>4</v>
      </c>
    </row>
    <row r="537" spans="1:15" x14ac:dyDescent="0.25">
      <c r="A537" s="15" t="s">
        <v>932</v>
      </c>
      <c r="B537" s="16" t="s">
        <v>933</v>
      </c>
      <c r="C537" s="16" t="s">
        <v>1074</v>
      </c>
      <c r="D537" s="16" t="s">
        <v>1075</v>
      </c>
      <c r="E537" s="17">
        <v>0.99445412771351605</v>
      </c>
      <c r="F537" s="17">
        <v>0.99590226134466531</v>
      </c>
      <c r="G537" s="17">
        <f t="shared" si="53"/>
        <v>1.4481336311492621E-3</v>
      </c>
      <c r="H537" s="18">
        <f t="shared" si="49"/>
        <v>2</v>
      </c>
      <c r="I537" s="19">
        <v>4477</v>
      </c>
      <c r="J537" s="19">
        <v>4500</v>
      </c>
      <c r="K537" s="19">
        <f t="shared" si="50"/>
        <v>23</v>
      </c>
      <c r="L537" s="18">
        <f t="shared" si="51"/>
        <v>2</v>
      </c>
      <c r="M537" s="19">
        <v>26</v>
      </c>
      <c r="N537" s="18">
        <f t="shared" si="54"/>
        <v>2</v>
      </c>
      <c r="O537" s="20">
        <f t="shared" si="52"/>
        <v>6</v>
      </c>
    </row>
    <row r="538" spans="1:15" x14ac:dyDescent="0.25">
      <c r="A538" s="15" t="s">
        <v>932</v>
      </c>
      <c r="B538" s="16" t="s">
        <v>933</v>
      </c>
      <c r="C538" s="16" t="s">
        <v>1076</v>
      </c>
      <c r="D538" s="16" t="s">
        <v>1077</v>
      </c>
      <c r="E538" s="17">
        <v>0.9930079155672823</v>
      </c>
      <c r="F538" s="17">
        <v>0.99373618275607956</v>
      </c>
      <c r="G538" s="17">
        <f t="shared" si="53"/>
        <v>7.2826718879726027E-4</v>
      </c>
      <c r="H538" s="18">
        <f t="shared" si="49"/>
        <v>2</v>
      </c>
      <c r="I538" s="19">
        <v>4125</v>
      </c>
      <c r="J538" s="19">
        <v>4091</v>
      </c>
      <c r="K538" s="19">
        <f t="shared" si="50"/>
        <v>-34</v>
      </c>
      <c r="L538" s="18">
        <f t="shared" si="51"/>
        <v>0</v>
      </c>
      <c r="M538" s="19">
        <v>13</v>
      </c>
      <c r="N538" s="18">
        <f t="shared" si="54"/>
        <v>2</v>
      </c>
      <c r="O538" s="20">
        <f t="shared" si="52"/>
        <v>4</v>
      </c>
    </row>
    <row r="539" spans="1:15" x14ac:dyDescent="0.25">
      <c r="A539" s="15" t="s">
        <v>932</v>
      </c>
      <c r="B539" s="16" t="s">
        <v>933</v>
      </c>
      <c r="C539" s="16" t="s">
        <v>1078</v>
      </c>
      <c r="D539" s="16" t="s">
        <v>1079</v>
      </c>
      <c r="E539" s="17">
        <v>0.99282988319648435</v>
      </c>
      <c r="F539" s="17">
        <v>0.9928057553956835</v>
      </c>
      <c r="G539" s="17">
        <f t="shared" si="53"/>
        <v>-2.412780080085497E-5</v>
      </c>
      <c r="H539" s="18">
        <f t="shared" si="49"/>
        <v>2</v>
      </c>
      <c r="I539" s="19">
        <v>6085</v>
      </c>
      <c r="J539" s="19">
        <v>5981</v>
      </c>
      <c r="K539" s="19">
        <f t="shared" si="50"/>
        <v>-104</v>
      </c>
      <c r="L539" s="18">
        <f t="shared" si="51"/>
        <v>0</v>
      </c>
      <c r="M539" s="19">
        <v>46</v>
      </c>
      <c r="N539" s="18">
        <f t="shared" si="54"/>
        <v>2</v>
      </c>
      <c r="O539" s="20">
        <f t="shared" si="52"/>
        <v>4</v>
      </c>
    </row>
    <row r="540" spans="1:15" x14ac:dyDescent="0.25">
      <c r="A540" s="15" t="s">
        <v>932</v>
      </c>
      <c r="B540" s="16" t="s">
        <v>933</v>
      </c>
      <c r="C540" s="16" t="s">
        <v>1080</v>
      </c>
      <c r="D540" s="16" t="s">
        <v>1081</v>
      </c>
      <c r="E540" s="17">
        <v>0.9957101131799927</v>
      </c>
      <c r="F540" s="17">
        <v>0.99552649690295936</v>
      </c>
      <c r="G540" s="17">
        <f t="shared" si="53"/>
        <v>-1.8361627703333827E-4</v>
      </c>
      <c r="H540" s="18">
        <f t="shared" si="49"/>
        <v>2</v>
      </c>
      <c r="I540" s="19">
        <v>5331</v>
      </c>
      <c r="J540" s="19">
        <v>5418</v>
      </c>
      <c r="K540" s="19">
        <f t="shared" si="50"/>
        <v>87</v>
      </c>
      <c r="L540" s="18">
        <f t="shared" si="51"/>
        <v>2</v>
      </c>
      <c r="M540" s="19">
        <v>71</v>
      </c>
      <c r="N540" s="18">
        <f t="shared" si="54"/>
        <v>2</v>
      </c>
      <c r="O540" s="20">
        <f t="shared" si="52"/>
        <v>6</v>
      </c>
    </row>
    <row r="541" spans="1:15" x14ac:dyDescent="0.25">
      <c r="A541" s="15" t="s">
        <v>932</v>
      </c>
      <c r="B541" s="16" t="s">
        <v>933</v>
      </c>
      <c r="C541" s="16" t="s">
        <v>1082</v>
      </c>
      <c r="D541" s="16" t="s">
        <v>1083</v>
      </c>
      <c r="E541" s="17">
        <v>0.99635328648937116</v>
      </c>
      <c r="F541" s="17">
        <v>0.99614158698205002</v>
      </c>
      <c r="G541" s="17">
        <f t="shared" si="53"/>
        <v>-2.1169950732113918E-4</v>
      </c>
      <c r="H541" s="18">
        <f t="shared" si="49"/>
        <v>2</v>
      </c>
      <c r="I541" s="19">
        <v>6127</v>
      </c>
      <c r="J541" s="19">
        <v>6228</v>
      </c>
      <c r="K541" s="19">
        <f t="shared" si="50"/>
        <v>101</v>
      </c>
      <c r="L541" s="18">
        <f t="shared" si="51"/>
        <v>2</v>
      </c>
      <c r="M541" s="19">
        <v>85</v>
      </c>
      <c r="N541" s="18">
        <f t="shared" si="54"/>
        <v>2</v>
      </c>
      <c r="O541" s="20">
        <f t="shared" si="52"/>
        <v>6</v>
      </c>
    </row>
    <row r="542" spans="1:15" x14ac:dyDescent="0.25">
      <c r="A542" s="15" t="s">
        <v>932</v>
      </c>
      <c r="B542" s="16" t="s">
        <v>933</v>
      </c>
      <c r="C542" s="16" t="s">
        <v>1084</v>
      </c>
      <c r="D542" s="16" t="s">
        <v>1085</v>
      </c>
      <c r="E542" s="17">
        <v>0.99538050085096041</v>
      </c>
      <c r="F542" s="17">
        <v>0.99627517169130486</v>
      </c>
      <c r="G542" s="17">
        <f t="shared" si="53"/>
        <v>8.9467084034444699E-4</v>
      </c>
      <c r="H542" s="18">
        <f t="shared" si="49"/>
        <v>2</v>
      </c>
      <c r="I542" s="19">
        <v>6044</v>
      </c>
      <c r="J542" s="19">
        <v>6003</v>
      </c>
      <c r="K542" s="19">
        <f t="shared" si="50"/>
        <v>-41</v>
      </c>
      <c r="L542" s="18">
        <f t="shared" si="51"/>
        <v>0</v>
      </c>
      <c r="M542" s="19">
        <v>23</v>
      </c>
      <c r="N542" s="18">
        <f t="shared" si="54"/>
        <v>2</v>
      </c>
      <c r="O542" s="20">
        <f t="shared" si="52"/>
        <v>4</v>
      </c>
    </row>
    <row r="543" spans="1:15" x14ac:dyDescent="0.25">
      <c r="A543" s="15" t="s">
        <v>932</v>
      </c>
      <c r="B543" s="16" t="s">
        <v>933</v>
      </c>
      <c r="C543" s="16" t="s">
        <v>1086</v>
      </c>
      <c r="D543" s="16" t="s">
        <v>1087</v>
      </c>
      <c r="E543" s="17">
        <v>0.99669626264711952</v>
      </c>
      <c r="F543" s="17">
        <v>0.99708850931677018</v>
      </c>
      <c r="G543" s="17">
        <f t="shared" si="53"/>
        <v>3.9224666965065325E-4</v>
      </c>
      <c r="H543" s="18">
        <f t="shared" si="49"/>
        <v>2</v>
      </c>
      <c r="I543" s="19">
        <v>2664</v>
      </c>
      <c r="J543" s="19">
        <v>2549</v>
      </c>
      <c r="K543" s="19">
        <f t="shared" si="50"/>
        <v>-115</v>
      </c>
      <c r="L543" s="18">
        <f t="shared" si="51"/>
        <v>0</v>
      </c>
      <c r="M543" s="19">
        <v>29</v>
      </c>
      <c r="N543" s="18">
        <f t="shared" si="54"/>
        <v>2</v>
      </c>
      <c r="O543" s="20">
        <f t="shared" si="52"/>
        <v>4</v>
      </c>
    </row>
    <row r="544" spans="1:15" x14ac:dyDescent="0.25">
      <c r="A544" s="15" t="s">
        <v>932</v>
      </c>
      <c r="B544" s="16" t="s">
        <v>933</v>
      </c>
      <c r="C544" s="16" t="s">
        <v>1088</v>
      </c>
      <c r="D544" s="16" t="s">
        <v>196</v>
      </c>
      <c r="E544" s="17">
        <v>0.98921460176991149</v>
      </c>
      <c r="F544" s="17">
        <v>0.9899760109664153</v>
      </c>
      <c r="G544" s="17">
        <f t="shared" si="53"/>
        <v>7.614091965038039E-4</v>
      </c>
      <c r="H544" s="18">
        <f t="shared" si="49"/>
        <v>2</v>
      </c>
      <c r="I544" s="19">
        <v>5784</v>
      </c>
      <c r="J544" s="19">
        <v>6780</v>
      </c>
      <c r="K544" s="19">
        <f t="shared" si="50"/>
        <v>996</v>
      </c>
      <c r="L544" s="18">
        <f t="shared" si="51"/>
        <v>2</v>
      </c>
      <c r="M544" s="19">
        <v>33</v>
      </c>
      <c r="N544" s="18">
        <f t="shared" si="54"/>
        <v>2</v>
      </c>
      <c r="O544" s="20">
        <f t="shared" si="52"/>
        <v>6</v>
      </c>
    </row>
    <row r="545" spans="1:15" x14ac:dyDescent="0.25">
      <c r="A545" s="15" t="s">
        <v>932</v>
      </c>
      <c r="B545" s="16" t="s">
        <v>933</v>
      </c>
      <c r="C545" s="16" t="s">
        <v>1089</v>
      </c>
      <c r="D545" s="16" t="s">
        <v>1090</v>
      </c>
      <c r="E545" s="17">
        <v>0.9933066933066933</v>
      </c>
      <c r="F545" s="17">
        <v>0.99391100702576107</v>
      </c>
      <c r="G545" s="17">
        <f t="shared" si="53"/>
        <v>6.0431371906777276E-4</v>
      </c>
      <c r="H545" s="18">
        <f t="shared" si="49"/>
        <v>2</v>
      </c>
      <c r="I545" s="19">
        <v>6506</v>
      </c>
      <c r="J545" s="19">
        <v>6299</v>
      </c>
      <c r="K545" s="19">
        <f t="shared" si="50"/>
        <v>-207</v>
      </c>
      <c r="L545" s="18">
        <f t="shared" si="51"/>
        <v>0</v>
      </c>
      <c r="M545" s="19">
        <v>42</v>
      </c>
      <c r="N545" s="18">
        <f t="shared" si="54"/>
        <v>2</v>
      </c>
      <c r="O545" s="20">
        <f t="shared" si="52"/>
        <v>4</v>
      </c>
    </row>
    <row r="546" spans="1:15" x14ac:dyDescent="0.25">
      <c r="A546" s="15" t="s">
        <v>932</v>
      </c>
      <c r="B546" s="16" t="s">
        <v>933</v>
      </c>
      <c r="C546" s="16" t="s">
        <v>1091</v>
      </c>
      <c r="D546" s="16" t="s">
        <v>1092</v>
      </c>
      <c r="E546" s="17">
        <v>0.99292001530807505</v>
      </c>
      <c r="F546" s="17">
        <v>0.99373297002724792</v>
      </c>
      <c r="G546" s="17">
        <f t="shared" si="53"/>
        <v>8.1295471917286477E-4</v>
      </c>
      <c r="H546" s="18">
        <f t="shared" si="49"/>
        <v>2</v>
      </c>
      <c r="I546" s="19">
        <v>7636</v>
      </c>
      <c r="J546" s="19">
        <v>7674</v>
      </c>
      <c r="K546" s="19">
        <f t="shared" si="50"/>
        <v>38</v>
      </c>
      <c r="L546" s="18">
        <f t="shared" si="51"/>
        <v>2</v>
      </c>
      <c r="M546" s="19">
        <v>70</v>
      </c>
      <c r="N546" s="18">
        <f t="shared" si="54"/>
        <v>2</v>
      </c>
      <c r="O546" s="20">
        <f t="shared" si="52"/>
        <v>6</v>
      </c>
    </row>
    <row r="547" spans="1:15" x14ac:dyDescent="0.25">
      <c r="A547" s="15" t="s">
        <v>932</v>
      </c>
      <c r="B547" s="16" t="s">
        <v>933</v>
      </c>
      <c r="C547" s="16" t="s">
        <v>1093</v>
      </c>
      <c r="D547" s="16" t="s">
        <v>1094</v>
      </c>
      <c r="E547" s="17">
        <v>0.99281708157040249</v>
      </c>
      <c r="F547" s="17">
        <v>0.99415367483296213</v>
      </c>
      <c r="G547" s="17">
        <f t="shared" si="53"/>
        <v>1.3365932625596377E-3</v>
      </c>
      <c r="H547" s="18">
        <f t="shared" si="49"/>
        <v>2</v>
      </c>
      <c r="I547" s="19">
        <v>9420</v>
      </c>
      <c r="J547" s="19">
        <v>9525</v>
      </c>
      <c r="K547" s="19">
        <f t="shared" si="50"/>
        <v>105</v>
      </c>
      <c r="L547" s="18">
        <f t="shared" si="51"/>
        <v>2</v>
      </c>
      <c r="M547" s="19">
        <v>97</v>
      </c>
      <c r="N547" s="18">
        <f t="shared" si="54"/>
        <v>2</v>
      </c>
      <c r="O547" s="20">
        <f t="shared" si="52"/>
        <v>6</v>
      </c>
    </row>
    <row r="548" spans="1:15" x14ac:dyDescent="0.25">
      <c r="A548" s="15" t="s">
        <v>932</v>
      </c>
      <c r="B548" s="16" t="s">
        <v>933</v>
      </c>
      <c r="C548" s="16" t="s">
        <v>1095</v>
      </c>
      <c r="D548" s="16" t="s">
        <v>1096</v>
      </c>
      <c r="E548" s="17">
        <v>0.99311785249606244</v>
      </c>
      <c r="F548" s="17">
        <v>0.99345635388038211</v>
      </c>
      <c r="G548" s="17">
        <f t="shared" si="53"/>
        <v>3.3850138431967824E-4</v>
      </c>
      <c r="H548" s="18">
        <f t="shared" si="49"/>
        <v>2</v>
      </c>
      <c r="I548" s="19">
        <v>18345</v>
      </c>
      <c r="J548" s="19">
        <v>18728</v>
      </c>
      <c r="K548" s="19">
        <f t="shared" si="50"/>
        <v>383</v>
      </c>
      <c r="L548" s="18">
        <f t="shared" si="51"/>
        <v>2</v>
      </c>
      <c r="M548" s="19">
        <v>201</v>
      </c>
      <c r="N548" s="18">
        <f t="shared" si="54"/>
        <v>2</v>
      </c>
      <c r="O548" s="20">
        <f t="shared" si="52"/>
        <v>6</v>
      </c>
    </row>
    <row r="549" spans="1:15" x14ac:dyDescent="0.25">
      <c r="A549" s="15" t="s">
        <v>932</v>
      </c>
      <c r="B549" s="16" t="s">
        <v>933</v>
      </c>
      <c r="C549" s="16" t="s">
        <v>1097</v>
      </c>
      <c r="D549" s="16" t="s">
        <v>1098</v>
      </c>
      <c r="E549" s="17">
        <v>0.99239059059832357</v>
      </c>
      <c r="F549" s="17">
        <v>0.9925806451612903</v>
      </c>
      <c r="G549" s="17">
        <f t="shared" si="53"/>
        <v>1.9005456296672385E-4</v>
      </c>
      <c r="H549" s="18">
        <f t="shared" si="49"/>
        <v>2</v>
      </c>
      <c r="I549" s="19">
        <v>16355</v>
      </c>
      <c r="J549" s="19">
        <v>16653</v>
      </c>
      <c r="K549" s="19">
        <f t="shared" si="50"/>
        <v>298</v>
      </c>
      <c r="L549" s="18">
        <f t="shared" si="51"/>
        <v>2</v>
      </c>
      <c r="M549" s="19">
        <v>201</v>
      </c>
      <c r="N549" s="18">
        <f t="shared" si="54"/>
        <v>2</v>
      </c>
      <c r="O549" s="20">
        <f t="shared" si="52"/>
        <v>6</v>
      </c>
    </row>
    <row r="550" spans="1:15" x14ac:dyDescent="0.25">
      <c r="A550" s="15" t="s">
        <v>932</v>
      </c>
      <c r="B550" s="16" t="s">
        <v>933</v>
      </c>
      <c r="C550" s="16" t="s">
        <v>1099</v>
      </c>
      <c r="D550" s="16" t="s">
        <v>1100</v>
      </c>
      <c r="E550" s="17">
        <v>0.99376581134803033</v>
      </c>
      <c r="F550" s="17">
        <v>0.99441860465116283</v>
      </c>
      <c r="G550" s="17">
        <f t="shared" si="53"/>
        <v>6.5279330313250394E-4</v>
      </c>
      <c r="H550" s="18">
        <f t="shared" si="49"/>
        <v>2</v>
      </c>
      <c r="I550" s="19">
        <v>7256</v>
      </c>
      <c r="J550" s="19">
        <v>7483</v>
      </c>
      <c r="K550" s="19">
        <f t="shared" si="50"/>
        <v>227</v>
      </c>
      <c r="L550" s="18">
        <f t="shared" si="51"/>
        <v>2</v>
      </c>
      <c r="M550" s="19">
        <v>36</v>
      </c>
      <c r="N550" s="18">
        <f t="shared" si="54"/>
        <v>2</v>
      </c>
      <c r="O550" s="20">
        <f t="shared" si="52"/>
        <v>6</v>
      </c>
    </row>
    <row r="551" spans="1:15" x14ac:dyDescent="0.25">
      <c r="A551" s="15" t="s">
        <v>932</v>
      </c>
      <c r="B551" s="16" t="s">
        <v>933</v>
      </c>
      <c r="C551" s="16" t="s">
        <v>1101</v>
      </c>
      <c r="D551" s="16" t="s">
        <v>1102</v>
      </c>
      <c r="E551" s="17">
        <v>0.99178815131129872</v>
      </c>
      <c r="F551" s="17">
        <v>0.99218985456079767</v>
      </c>
      <c r="G551" s="17">
        <f t="shared" si="53"/>
        <v>4.0170324949895253E-4</v>
      </c>
      <c r="H551" s="18">
        <f t="shared" si="49"/>
        <v>2</v>
      </c>
      <c r="I551" s="19">
        <v>563763</v>
      </c>
      <c r="J551" s="19">
        <v>586673</v>
      </c>
      <c r="K551" s="19">
        <f t="shared" si="50"/>
        <v>22910</v>
      </c>
      <c r="L551" s="18">
        <f t="shared" si="51"/>
        <v>2</v>
      </c>
      <c r="M551" s="19">
        <v>6325</v>
      </c>
      <c r="N551" s="18">
        <f t="shared" si="54"/>
        <v>2</v>
      </c>
      <c r="O551" s="20">
        <f t="shared" si="52"/>
        <v>6</v>
      </c>
    </row>
    <row r="552" spans="1:15" x14ac:dyDescent="0.25">
      <c r="A552" s="15" t="s">
        <v>932</v>
      </c>
      <c r="B552" s="16" t="s">
        <v>933</v>
      </c>
      <c r="C552" s="16" t="s">
        <v>1103</v>
      </c>
      <c r="D552" s="16" t="s">
        <v>1104</v>
      </c>
      <c r="E552" s="17">
        <v>0.99447551493657071</v>
      </c>
      <c r="F552" s="17">
        <v>0.99500585732782543</v>
      </c>
      <c r="G552" s="17">
        <f t="shared" si="53"/>
        <v>5.3034239125471228E-4</v>
      </c>
      <c r="H552" s="18">
        <f t="shared" si="49"/>
        <v>2</v>
      </c>
      <c r="I552" s="19">
        <v>22082</v>
      </c>
      <c r="J552" s="19">
        <v>22107</v>
      </c>
      <c r="K552" s="19">
        <f t="shared" si="50"/>
        <v>25</v>
      </c>
      <c r="L552" s="18">
        <f t="shared" si="51"/>
        <v>2</v>
      </c>
      <c r="M552" s="19">
        <v>97</v>
      </c>
      <c r="N552" s="18">
        <f t="shared" si="54"/>
        <v>2</v>
      </c>
      <c r="O552" s="20">
        <f t="shared" si="52"/>
        <v>6</v>
      </c>
    </row>
    <row r="553" spans="1:15" x14ac:dyDescent="0.25">
      <c r="A553" s="15" t="s">
        <v>932</v>
      </c>
      <c r="B553" s="16" t="s">
        <v>933</v>
      </c>
      <c r="C553" s="16" t="s">
        <v>1105</v>
      </c>
      <c r="D553" s="16" t="s">
        <v>1106</v>
      </c>
      <c r="E553" s="17">
        <v>0.99457627118644065</v>
      </c>
      <c r="F553" s="17">
        <v>0.99406638234748745</v>
      </c>
      <c r="G553" s="17">
        <f t="shared" si="53"/>
        <v>-5.0988883895319859E-4</v>
      </c>
      <c r="H553" s="18">
        <f t="shared" si="49"/>
        <v>2</v>
      </c>
      <c r="I553" s="19">
        <v>10292</v>
      </c>
      <c r="J553" s="19">
        <v>10504</v>
      </c>
      <c r="K553" s="19">
        <f t="shared" si="50"/>
        <v>212</v>
      </c>
      <c r="L553" s="18">
        <f t="shared" si="51"/>
        <v>2</v>
      </c>
      <c r="M553" s="19">
        <v>55</v>
      </c>
      <c r="N553" s="18">
        <f t="shared" si="54"/>
        <v>2</v>
      </c>
      <c r="O553" s="20">
        <f t="shared" si="52"/>
        <v>6</v>
      </c>
    </row>
    <row r="554" spans="1:15" x14ac:dyDescent="0.25">
      <c r="A554" s="15" t="s">
        <v>932</v>
      </c>
      <c r="B554" s="16" t="s">
        <v>933</v>
      </c>
      <c r="C554" s="16" t="s">
        <v>1107</v>
      </c>
      <c r="D554" s="16" t="s">
        <v>1108</v>
      </c>
      <c r="E554" s="17">
        <v>0.99208464582828526</v>
      </c>
      <c r="F554" s="17">
        <v>0.99226112941537048</v>
      </c>
      <c r="G554" s="17">
        <f t="shared" si="53"/>
        <v>1.7648358708521883E-4</v>
      </c>
      <c r="H554" s="18">
        <f t="shared" si="49"/>
        <v>2</v>
      </c>
      <c r="I554" s="19">
        <v>14650</v>
      </c>
      <c r="J554" s="19">
        <v>15100</v>
      </c>
      <c r="K554" s="19">
        <f t="shared" si="50"/>
        <v>450</v>
      </c>
      <c r="L554" s="18">
        <f t="shared" si="51"/>
        <v>2</v>
      </c>
      <c r="M554" s="19">
        <v>129</v>
      </c>
      <c r="N554" s="18">
        <f t="shared" si="54"/>
        <v>2</v>
      </c>
      <c r="O554" s="20">
        <f t="shared" si="52"/>
        <v>6</v>
      </c>
    </row>
    <row r="555" spans="1:15" x14ac:dyDescent="0.25">
      <c r="A555" s="15" t="s">
        <v>932</v>
      </c>
      <c r="B555" s="16" t="s">
        <v>933</v>
      </c>
      <c r="C555" s="16" t="s">
        <v>1109</v>
      </c>
      <c r="D555" s="16" t="s">
        <v>1110</v>
      </c>
      <c r="E555" s="17">
        <v>0.99534432589718724</v>
      </c>
      <c r="F555" s="17">
        <v>0.9959670027497709</v>
      </c>
      <c r="G555" s="17">
        <f t="shared" si="53"/>
        <v>6.2267685258365901E-4</v>
      </c>
      <c r="H555" s="18">
        <f t="shared" si="49"/>
        <v>2</v>
      </c>
      <c r="I555" s="19">
        <v>2974</v>
      </c>
      <c r="J555" s="19">
        <v>2888</v>
      </c>
      <c r="K555" s="19">
        <f t="shared" si="50"/>
        <v>-86</v>
      </c>
      <c r="L555" s="18">
        <f t="shared" si="51"/>
        <v>0</v>
      </c>
      <c r="M555" s="19">
        <v>22</v>
      </c>
      <c r="N555" s="18">
        <f t="shared" si="54"/>
        <v>2</v>
      </c>
      <c r="O555" s="20">
        <f t="shared" si="52"/>
        <v>4</v>
      </c>
    </row>
    <row r="556" spans="1:15" x14ac:dyDescent="0.25">
      <c r="A556" s="15" t="s">
        <v>932</v>
      </c>
      <c r="B556" s="16" t="s">
        <v>933</v>
      </c>
      <c r="C556" s="16" t="s">
        <v>1111</v>
      </c>
      <c r="D556" s="16" t="s">
        <v>1112</v>
      </c>
      <c r="E556" s="17">
        <v>0.99536667199233109</v>
      </c>
      <c r="F556" s="17">
        <v>0.99618611746758201</v>
      </c>
      <c r="G556" s="17">
        <f t="shared" si="53"/>
        <v>8.1944547525092393E-4</v>
      </c>
      <c r="H556" s="18">
        <f t="shared" si="49"/>
        <v>2</v>
      </c>
      <c r="I556" s="19">
        <v>4761</v>
      </c>
      <c r="J556" s="19">
        <v>4828</v>
      </c>
      <c r="K556" s="19">
        <f t="shared" si="50"/>
        <v>67</v>
      </c>
      <c r="L556" s="18">
        <f t="shared" si="51"/>
        <v>2</v>
      </c>
      <c r="M556" s="19">
        <v>17</v>
      </c>
      <c r="N556" s="18">
        <f t="shared" si="54"/>
        <v>2</v>
      </c>
      <c r="O556" s="20">
        <f t="shared" si="52"/>
        <v>6</v>
      </c>
    </row>
    <row r="557" spans="1:15" x14ac:dyDescent="0.25">
      <c r="A557" s="15" t="s">
        <v>932</v>
      </c>
      <c r="B557" s="16" t="s">
        <v>933</v>
      </c>
      <c r="C557" s="16" t="s">
        <v>1113</v>
      </c>
      <c r="D557" s="16" t="s">
        <v>1114</v>
      </c>
      <c r="E557" s="17">
        <v>0.99385035872907412</v>
      </c>
      <c r="F557" s="17">
        <v>0.99441799376128714</v>
      </c>
      <c r="G557" s="17">
        <f t="shared" si="53"/>
        <v>5.6763503221302081E-4</v>
      </c>
      <c r="H557" s="18">
        <f t="shared" si="49"/>
        <v>2</v>
      </c>
      <c r="I557" s="19">
        <v>3428</v>
      </c>
      <c r="J557" s="19">
        <v>3299</v>
      </c>
      <c r="K557" s="19">
        <f t="shared" si="50"/>
        <v>-129</v>
      </c>
      <c r="L557" s="18">
        <f t="shared" si="51"/>
        <v>0</v>
      </c>
      <c r="M557" s="19">
        <v>26</v>
      </c>
      <c r="N557" s="18">
        <f t="shared" si="54"/>
        <v>2</v>
      </c>
      <c r="O557" s="20">
        <f t="shared" si="52"/>
        <v>4</v>
      </c>
    </row>
    <row r="558" spans="1:15" x14ac:dyDescent="0.25">
      <c r="A558" s="15" t="s">
        <v>932</v>
      </c>
      <c r="B558" s="16" t="s">
        <v>933</v>
      </c>
      <c r="C558" s="16" t="s">
        <v>1115</v>
      </c>
      <c r="D558" s="16" t="s">
        <v>1116</v>
      </c>
      <c r="E558" s="17">
        <v>0.98682788435557955</v>
      </c>
      <c r="F558" s="17">
        <v>0.98818101377828338</v>
      </c>
      <c r="G558" s="17">
        <f t="shared" si="53"/>
        <v>1.3531294227038249E-3</v>
      </c>
      <c r="H558" s="18">
        <f t="shared" si="49"/>
        <v>2</v>
      </c>
      <c r="I558" s="19">
        <v>14954</v>
      </c>
      <c r="J558" s="19">
        <v>14643</v>
      </c>
      <c r="K558" s="19">
        <f t="shared" si="50"/>
        <v>-311</v>
      </c>
      <c r="L558" s="18">
        <f t="shared" si="51"/>
        <v>0</v>
      </c>
      <c r="M558" s="19">
        <v>120</v>
      </c>
      <c r="N558" s="18">
        <f t="shared" si="54"/>
        <v>2</v>
      </c>
      <c r="O558" s="20">
        <f t="shared" si="52"/>
        <v>4</v>
      </c>
    </row>
    <row r="559" spans="1:15" x14ac:dyDescent="0.25">
      <c r="A559" s="15" t="s">
        <v>932</v>
      </c>
      <c r="B559" s="16" t="s">
        <v>933</v>
      </c>
      <c r="C559" s="16" t="s">
        <v>1117</v>
      </c>
      <c r="D559" s="16" t="s">
        <v>1118</v>
      </c>
      <c r="E559" s="17">
        <v>0.99349157733537519</v>
      </c>
      <c r="F559" s="17">
        <v>0.9932424130728591</v>
      </c>
      <c r="G559" s="17">
        <f t="shared" si="53"/>
        <v>-2.4916426251608836E-4</v>
      </c>
      <c r="H559" s="18">
        <f t="shared" si="49"/>
        <v>2</v>
      </c>
      <c r="I559" s="19">
        <v>5578</v>
      </c>
      <c r="J559" s="19">
        <v>5876</v>
      </c>
      <c r="K559" s="19">
        <f t="shared" si="50"/>
        <v>298</v>
      </c>
      <c r="L559" s="18">
        <f t="shared" si="51"/>
        <v>2</v>
      </c>
      <c r="M559" s="19">
        <v>47</v>
      </c>
      <c r="N559" s="18">
        <f t="shared" si="54"/>
        <v>2</v>
      </c>
      <c r="O559" s="20">
        <f t="shared" si="52"/>
        <v>6</v>
      </c>
    </row>
    <row r="560" spans="1:15" x14ac:dyDescent="0.25">
      <c r="A560" s="15" t="s">
        <v>932</v>
      </c>
      <c r="B560" s="16" t="s">
        <v>933</v>
      </c>
      <c r="C560" s="16" t="s">
        <v>1119</v>
      </c>
      <c r="D560" s="16" t="s">
        <v>1120</v>
      </c>
      <c r="E560" s="17">
        <v>0.99264467279610602</v>
      </c>
      <c r="F560" s="17">
        <v>0.99363906843131222</v>
      </c>
      <c r="G560" s="17">
        <f t="shared" si="53"/>
        <v>9.9439563520620222E-4</v>
      </c>
      <c r="H560" s="18">
        <f t="shared" si="49"/>
        <v>2</v>
      </c>
      <c r="I560" s="19">
        <v>4174</v>
      </c>
      <c r="J560" s="19">
        <v>4160</v>
      </c>
      <c r="K560" s="19">
        <f t="shared" si="50"/>
        <v>-14</v>
      </c>
      <c r="L560" s="18">
        <f t="shared" si="51"/>
        <v>0</v>
      </c>
      <c r="M560" s="19">
        <v>88</v>
      </c>
      <c r="N560" s="18">
        <f t="shared" si="54"/>
        <v>2</v>
      </c>
      <c r="O560" s="20">
        <f t="shared" si="52"/>
        <v>4</v>
      </c>
    </row>
    <row r="561" spans="1:15" x14ac:dyDescent="0.25">
      <c r="A561" s="15" t="s">
        <v>932</v>
      </c>
      <c r="B561" s="16" t="s">
        <v>933</v>
      </c>
      <c r="C561" s="16" t="s">
        <v>1121</v>
      </c>
      <c r="D561" s="16" t="s">
        <v>1122</v>
      </c>
      <c r="E561" s="17">
        <v>0.99081661486295569</v>
      </c>
      <c r="F561" s="17">
        <v>0.99215484534756604</v>
      </c>
      <c r="G561" s="17">
        <f t="shared" si="53"/>
        <v>1.3382304846103477E-3</v>
      </c>
      <c r="H561" s="18">
        <f t="shared" si="49"/>
        <v>2</v>
      </c>
      <c r="I561" s="19">
        <v>18107</v>
      </c>
      <c r="J561" s="19">
        <v>18051</v>
      </c>
      <c r="K561" s="19">
        <f t="shared" si="50"/>
        <v>-56</v>
      </c>
      <c r="L561" s="18">
        <f t="shared" si="51"/>
        <v>0</v>
      </c>
      <c r="M561" s="19">
        <v>215</v>
      </c>
      <c r="N561" s="18">
        <f t="shared" si="54"/>
        <v>2</v>
      </c>
      <c r="O561" s="20">
        <f t="shared" si="52"/>
        <v>4</v>
      </c>
    </row>
    <row r="562" spans="1:15" x14ac:dyDescent="0.25">
      <c r="A562" s="15" t="s">
        <v>932</v>
      </c>
      <c r="B562" s="16" t="s">
        <v>933</v>
      </c>
      <c r="C562" s="16" t="s">
        <v>1123</v>
      </c>
      <c r="D562" s="16" t="s">
        <v>1124</v>
      </c>
      <c r="E562" s="17">
        <v>0.99291223681467589</v>
      </c>
      <c r="F562" s="17">
        <v>0.99404304381245201</v>
      </c>
      <c r="G562" s="17">
        <f t="shared" si="53"/>
        <v>1.1308069977761237E-3</v>
      </c>
      <c r="H562" s="18">
        <f t="shared" si="49"/>
        <v>2</v>
      </c>
      <c r="I562" s="19">
        <v>2677</v>
      </c>
      <c r="J562" s="19">
        <v>2689</v>
      </c>
      <c r="K562" s="19">
        <f t="shared" si="50"/>
        <v>12</v>
      </c>
      <c r="L562" s="18">
        <f t="shared" si="51"/>
        <v>2</v>
      </c>
      <c r="M562" s="19">
        <v>10</v>
      </c>
      <c r="N562" s="18">
        <f t="shared" si="54"/>
        <v>2</v>
      </c>
      <c r="O562" s="20">
        <f t="shared" si="52"/>
        <v>6</v>
      </c>
    </row>
    <row r="563" spans="1:15" x14ac:dyDescent="0.25">
      <c r="A563" s="15" t="s">
        <v>932</v>
      </c>
      <c r="B563" s="16" t="s">
        <v>933</v>
      </c>
      <c r="C563" s="16" t="s">
        <v>1125</v>
      </c>
      <c r="D563" s="16" t="s">
        <v>1126</v>
      </c>
      <c r="E563" s="17">
        <v>0.99669966996699666</v>
      </c>
      <c r="F563" s="17">
        <v>0.99665450121654497</v>
      </c>
      <c r="G563" s="17">
        <f t="shared" si="53"/>
        <v>-4.5168750451685113E-5</v>
      </c>
      <c r="H563" s="18">
        <f t="shared" si="49"/>
        <v>2</v>
      </c>
      <c r="I563" s="19">
        <v>1614</v>
      </c>
      <c r="J563" s="19">
        <v>1570</v>
      </c>
      <c r="K563" s="19">
        <f t="shared" si="50"/>
        <v>-44</v>
      </c>
      <c r="L563" s="18">
        <f t="shared" si="51"/>
        <v>0</v>
      </c>
      <c r="M563" s="19">
        <v>5</v>
      </c>
      <c r="N563" s="18">
        <f t="shared" si="54"/>
        <v>2</v>
      </c>
      <c r="O563" s="20">
        <f t="shared" si="52"/>
        <v>4</v>
      </c>
    </row>
    <row r="564" spans="1:15" x14ac:dyDescent="0.25">
      <c r="A564" s="15" t="s">
        <v>932</v>
      </c>
      <c r="B564" s="16" t="s">
        <v>933</v>
      </c>
      <c r="C564" s="16" t="s">
        <v>1127</v>
      </c>
      <c r="D564" s="16" t="s">
        <v>1128</v>
      </c>
      <c r="E564" s="17">
        <v>0.99489584770313144</v>
      </c>
      <c r="F564" s="17">
        <v>0.99488256134365571</v>
      </c>
      <c r="G564" s="17">
        <f t="shared" si="53"/>
        <v>-1.3286359475728204E-5</v>
      </c>
      <c r="H564" s="18">
        <f t="shared" si="49"/>
        <v>2</v>
      </c>
      <c r="I564" s="19">
        <v>10722</v>
      </c>
      <c r="J564" s="19">
        <v>10550</v>
      </c>
      <c r="K564" s="19">
        <f t="shared" si="50"/>
        <v>-172</v>
      </c>
      <c r="L564" s="18">
        <f t="shared" si="51"/>
        <v>0</v>
      </c>
      <c r="M564" s="19">
        <v>125</v>
      </c>
      <c r="N564" s="18">
        <f t="shared" si="54"/>
        <v>2</v>
      </c>
      <c r="O564" s="20">
        <f t="shared" si="52"/>
        <v>4</v>
      </c>
    </row>
    <row r="565" spans="1:15" x14ac:dyDescent="0.25">
      <c r="A565" s="15" t="s">
        <v>932</v>
      </c>
      <c r="B565" s="16" t="s">
        <v>933</v>
      </c>
      <c r="C565" s="16" t="s">
        <v>1129</v>
      </c>
      <c r="D565" s="16" t="s">
        <v>1130</v>
      </c>
      <c r="E565" s="17">
        <v>0.99098545380045078</v>
      </c>
      <c r="F565" s="17">
        <v>0.99162788209490182</v>
      </c>
      <c r="G565" s="17">
        <f t="shared" si="53"/>
        <v>6.4242829445104732E-4</v>
      </c>
      <c r="H565" s="18">
        <f t="shared" si="49"/>
        <v>2</v>
      </c>
      <c r="I565" s="19">
        <v>54995</v>
      </c>
      <c r="J565" s="19">
        <v>56199</v>
      </c>
      <c r="K565" s="19">
        <f t="shared" si="50"/>
        <v>1204</v>
      </c>
      <c r="L565" s="18">
        <f t="shared" si="51"/>
        <v>2</v>
      </c>
      <c r="M565" s="19">
        <v>394</v>
      </c>
      <c r="N565" s="18">
        <f t="shared" si="54"/>
        <v>2</v>
      </c>
      <c r="O565" s="20">
        <f t="shared" si="52"/>
        <v>6</v>
      </c>
    </row>
    <row r="566" spans="1:15" x14ac:dyDescent="0.25">
      <c r="A566" s="15" t="s">
        <v>932</v>
      </c>
      <c r="B566" s="16" t="s">
        <v>933</v>
      </c>
      <c r="C566" s="16" t="s">
        <v>1131</v>
      </c>
      <c r="D566" s="16" t="s">
        <v>1132</v>
      </c>
      <c r="E566" s="17">
        <v>0.99421430224485075</v>
      </c>
      <c r="F566" s="17">
        <v>0.9938192668371697</v>
      </c>
      <c r="G566" s="17">
        <f t="shared" si="53"/>
        <v>-3.9503540768104362E-4</v>
      </c>
      <c r="H566" s="18">
        <f t="shared" si="49"/>
        <v>2</v>
      </c>
      <c r="I566" s="19">
        <v>2469</v>
      </c>
      <c r="J566" s="19">
        <v>2462</v>
      </c>
      <c r="K566" s="19">
        <f t="shared" si="50"/>
        <v>-7</v>
      </c>
      <c r="L566" s="18">
        <f t="shared" si="51"/>
        <v>0</v>
      </c>
      <c r="M566" s="19">
        <v>28</v>
      </c>
      <c r="N566" s="18">
        <f t="shared" si="54"/>
        <v>2</v>
      </c>
      <c r="O566" s="20">
        <f t="shared" si="52"/>
        <v>4</v>
      </c>
    </row>
    <row r="567" spans="1:15" x14ac:dyDescent="0.25">
      <c r="A567" s="15" t="s">
        <v>932</v>
      </c>
      <c r="B567" s="16" t="s">
        <v>933</v>
      </c>
      <c r="C567" s="16" t="s">
        <v>1133</v>
      </c>
      <c r="D567" s="16" t="s">
        <v>1134</v>
      </c>
      <c r="E567" s="17">
        <v>0.99382215920599559</v>
      </c>
      <c r="F567" s="17">
        <v>0.99358732553753304</v>
      </c>
      <c r="G567" s="17">
        <f t="shared" si="53"/>
        <v>-2.3483366846255294E-4</v>
      </c>
      <c r="H567" s="18">
        <f t="shared" si="49"/>
        <v>2</v>
      </c>
      <c r="I567" s="19">
        <v>5476</v>
      </c>
      <c r="J567" s="19">
        <v>5306</v>
      </c>
      <c r="K567" s="19">
        <f t="shared" si="50"/>
        <v>-170</v>
      </c>
      <c r="L567" s="18">
        <f t="shared" si="51"/>
        <v>0</v>
      </c>
      <c r="M567" s="19">
        <v>40</v>
      </c>
      <c r="N567" s="18">
        <f t="shared" si="54"/>
        <v>2</v>
      </c>
      <c r="O567" s="20">
        <f t="shared" si="52"/>
        <v>4</v>
      </c>
    </row>
    <row r="568" spans="1:15" x14ac:dyDescent="0.25">
      <c r="A568" s="15" t="s">
        <v>932</v>
      </c>
      <c r="B568" s="16" t="s">
        <v>933</v>
      </c>
      <c r="C568" s="16" t="s">
        <v>1135</v>
      </c>
      <c r="D568" s="16" t="s">
        <v>1136</v>
      </c>
      <c r="E568" s="17">
        <v>0.99436118118415195</v>
      </c>
      <c r="F568" s="17">
        <v>0.99482879105520616</v>
      </c>
      <c r="G568" s="17">
        <f t="shared" si="53"/>
        <v>4.676098710542087E-4</v>
      </c>
      <c r="H568" s="18">
        <f t="shared" si="49"/>
        <v>2</v>
      </c>
      <c r="I568" s="19">
        <v>4405</v>
      </c>
      <c r="J568" s="19">
        <v>4336</v>
      </c>
      <c r="K568" s="19">
        <f t="shared" si="50"/>
        <v>-69</v>
      </c>
      <c r="L568" s="18">
        <f t="shared" si="51"/>
        <v>0</v>
      </c>
      <c r="M568" s="19">
        <v>27</v>
      </c>
      <c r="N568" s="18">
        <f t="shared" si="54"/>
        <v>2</v>
      </c>
      <c r="O568" s="20">
        <f t="shared" si="52"/>
        <v>4</v>
      </c>
    </row>
    <row r="569" spans="1:15" x14ac:dyDescent="0.25">
      <c r="A569" s="15" t="s">
        <v>932</v>
      </c>
      <c r="B569" s="16" t="s">
        <v>933</v>
      </c>
      <c r="C569" s="16" t="s">
        <v>1137</v>
      </c>
      <c r="D569" s="16" t="s">
        <v>1138</v>
      </c>
      <c r="E569" s="17">
        <v>0.99264781756268705</v>
      </c>
      <c r="F569" s="17">
        <v>0.99257844073774704</v>
      </c>
      <c r="G569" s="17">
        <f t="shared" si="53"/>
        <v>-6.9376824940015069E-5</v>
      </c>
      <c r="H569" s="18">
        <f t="shared" si="49"/>
        <v>2</v>
      </c>
      <c r="I569" s="19">
        <v>57159</v>
      </c>
      <c r="J569" s="19">
        <v>56448</v>
      </c>
      <c r="K569" s="19">
        <f t="shared" si="50"/>
        <v>-711</v>
      </c>
      <c r="L569" s="18">
        <f t="shared" si="51"/>
        <v>0</v>
      </c>
      <c r="M569" s="19">
        <v>415</v>
      </c>
      <c r="N569" s="18">
        <f t="shared" si="54"/>
        <v>2</v>
      </c>
      <c r="O569" s="20">
        <f t="shared" si="52"/>
        <v>4</v>
      </c>
    </row>
    <row r="570" spans="1:15" x14ac:dyDescent="0.25">
      <c r="A570" s="15" t="s">
        <v>932</v>
      </c>
      <c r="B570" s="16" t="s">
        <v>933</v>
      </c>
      <c r="C570" s="16" t="s">
        <v>1139</v>
      </c>
      <c r="D570" s="16" t="s">
        <v>1140</v>
      </c>
      <c r="E570" s="17">
        <v>0.99604692680438667</v>
      </c>
      <c r="F570" s="17">
        <v>0.99647159021778808</v>
      </c>
      <c r="G570" s="17">
        <f t="shared" si="53"/>
        <v>4.24663413401416E-4</v>
      </c>
      <c r="H570" s="18">
        <f t="shared" si="49"/>
        <v>2</v>
      </c>
      <c r="I570" s="19">
        <v>5736</v>
      </c>
      <c r="J570" s="19">
        <v>5649</v>
      </c>
      <c r="K570" s="19">
        <f t="shared" si="50"/>
        <v>-87</v>
      </c>
      <c r="L570" s="18">
        <f t="shared" si="51"/>
        <v>0</v>
      </c>
      <c r="M570" s="19">
        <v>33</v>
      </c>
      <c r="N570" s="18">
        <f t="shared" si="54"/>
        <v>2</v>
      </c>
      <c r="O570" s="20">
        <f t="shared" si="52"/>
        <v>4</v>
      </c>
    </row>
    <row r="571" spans="1:15" x14ac:dyDescent="0.25">
      <c r="A571" s="15" t="s">
        <v>932</v>
      </c>
      <c r="B571" s="16" t="s">
        <v>933</v>
      </c>
      <c r="C571" s="16" t="s">
        <v>1141</v>
      </c>
      <c r="D571" s="16" t="s">
        <v>1142</v>
      </c>
      <c r="E571" s="17">
        <v>0.99802458296751539</v>
      </c>
      <c r="F571" s="17">
        <v>0.99694314244956184</v>
      </c>
      <c r="G571" s="17">
        <f t="shared" si="53"/>
        <v>-1.081440517953558E-3</v>
      </c>
      <c r="H571" s="18">
        <f t="shared" si="49"/>
        <v>2</v>
      </c>
      <c r="I571" s="19">
        <v>3119</v>
      </c>
      <c r="J571" s="19">
        <v>3134</v>
      </c>
      <c r="K571" s="19">
        <f t="shared" si="50"/>
        <v>15</v>
      </c>
      <c r="L571" s="18">
        <f t="shared" si="51"/>
        <v>2</v>
      </c>
      <c r="M571" s="19">
        <v>44</v>
      </c>
      <c r="N571" s="18">
        <f t="shared" si="54"/>
        <v>2</v>
      </c>
      <c r="O571" s="20">
        <f t="shared" si="52"/>
        <v>6</v>
      </c>
    </row>
    <row r="572" spans="1:15" x14ac:dyDescent="0.25">
      <c r="A572" s="15" t="s">
        <v>932</v>
      </c>
      <c r="B572" s="16" t="s">
        <v>933</v>
      </c>
      <c r="C572" s="16" t="s">
        <v>1143</v>
      </c>
      <c r="D572" s="16" t="s">
        <v>1144</v>
      </c>
      <c r="E572" s="17">
        <v>0.99450830140485313</v>
      </c>
      <c r="F572" s="17">
        <v>0.99449694939586075</v>
      </c>
      <c r="G572" s="17">
        <f t="shared" si="53"/>
        <v>-1.1352008992382423E-5</v>
      </c>
      <c r="H572" s="18">
        <f t="shared" si="49"/>
        <v>2</v>
      </c>
      <c r="I572" s="19">
        <v>4824</v>
      </c>
      <c r="J572" s="19">
        <v>4674</v>
      </c>
      <c r="K572" s="19">
        <f t="shared" si="50"/>
        <v>-150</v>
      </c>
      <c r="L572" s="18">
        <f t="shared" si="51"/>
        <v>0</v>
      </c>
      <c r="M572" s="19">
        <v>50</v>
      </c>
      <c r="N572" s="18">
        <f t="shared" si="54"/>
        <v>2</v>
      </c>
      <c r="O572" s="20">
        <f t="shared" si="52"/>
        <v>4</v>
      </c>
    </row>
    <row r="573" spans="1:15" x14ac:dyDescent="0.25">
      <c r="A573" s="15" t="s">
        <v>932</v>
      </c>
      <c r="B573" s="16" t="s">
        <v>933</v>
      </c>
      <c r="C573" s="16" t="s">
        <v>1145</v>
      </c>
      <c r="D573" s="16" t="s">
        <v>1146</v>
      </c>
      <c r="E573" s="17">
        <v>0.99628482972136223</v>
      </c>
      <c r="F573" s="17">
        <v>0.99549284734469923</v>
      </c>
      <c r="G573" s="17">
        <f t="shared" si="53"/>
        <v>-7.9198237666300297E-4</v>
      </c>
      <c r="H573" s="18">
        <f t="shared" si="49"/>
        <v>2</v>
      </c>
      <c r="I573" s="19">
        <v>3026</v>
      </c>
      <c r="J573" s="19">
        <v>2942</v>
      </c>
      <c r="K573" s="19">
        <f t="shared" si="50"/>
        <v>-84</v>
      </c>
      <c r="L573" s="18">
        <f t="shared" si="51"/>
        <v>0</v>
      </c>
      <c r="M573" s="19">
        <v>14</v>
      </c>
      <c r="N573" s="18">
        <f t="shared" si="54"/>
        <v>2</v>
      </c>
      <c r="O573" s="20">
        <f t="shared" si="52"/>
        <v>4</v>
      </c>
    </row>
    <row r="574" spans="1:15" x14ac:dyDescent="0.25">
      <c r="A574" s="15" t="s">
        <v>932</v>
      </c>
      <c r="B574" s="16" t="s">
        <v>933</v>
      </c>
      <c r="C574" s="16" t="s">
        <v>1147</v>
      </c>
      <c r="D574" s="16" t="s">
        <v>1148</v>
      </c>
      <c r="E574" s="17">
        <v>0.9951869677897075</v>
      </c>
      <c r="F574" s="17">
        <v>0.9943997199859993</v>
      </c>
      <c r="G574" s="17">
        <f t="shared" si="53"/>
        <v>-7.8724780370820202E-4</v>
      </c>
      <c r="H574" s="18">
        <f t="shared" si="49"/>
        <v>2</v>
      </c>
      <c r="I574" s="19">
        <v>1421</v>
      </c>
      <c r="J574" s="19">
        <v>1403</v>
      </c>
      <c r="K574" s="19">
        <f t="shared" si="50"/>
        <v>-18</v>
      </c>
      <c r="L574" s="18">
        <f t="shared" si="51"/>
        <v>0</v>
      </c>
      <c r="M574" s="19">
        <v>5</v>
      </c>
      <c r="N574" s="18">
        <f t="shared" si="54"/>
        <v>2</v>
      </c>
      <c r="O574" s="20">
        <f t="shared" si="52"/>
        <v>4</v>
      </c>
    </row>
    <row r="575" spans="1:15" x14ac:dyDescent="0.25">
      <c r="A575" s="15" t="s">
        <v>932</v>
      </c>
      <c r="B575" s="16" t="s">
        <v>933</v>
      </c>
      <c r="C575" s="16" t="s">
        <v>1149</v>
      </c>
      <c r="D575" s="16" t="s">
        <v>1150</v>
      </c>
      <c r="E575" s="17">
        <v>0.99675006131959776</v>
      </c>
      <c r="F575" s="17">
        <v>0.99720540288775039</v>
      </c>
      <c r="G575" s="17">
        <f t="shared" si="53"/>
        <v>4.5534156815263405E-4</v>
      </c>
      <c r="H575" s="18">
        <f t="shared" si="49"/>
        <v>2</v>
      </c>
      <c r="I575" s="19">
        <v>13644</v>
      </c>
      <c r="J575" s="19">
        <v>13848</v>
      </c>
      <c r="K575" s="19">
        <f t="shared" si="50"/>
        <v>204</v>
      </c>
      <c r="L575" s="18">
        <f t="shared" si="51"/>
        <v>2</v>
      </c>
      <c r="M575" s="19">
        <v>123</v>
      </c>
      <c r="N575" s="18">
        <f t="shared" si="54"/>
        <v>2</v>
      </c>
      <c r="O575" s="20">
        <f t="shared" si="52"/>
        <v>6</v>
      </c>
    </row>
    <row r="576" spans="1:15" x14ac:dyDescent="0.25">
      <c r="A576" s="15" t="s">
        <v>932</v>
      </c>
      <c r="B576" s="16" t="s">
        <v>933</v>
      </c>
      <c r="C576" s="16" t="s">
        <v>1151</v>
      </c>
      <c r="D576" s="16" t="s">
        <v>1152</v>
      </c>
      <c r="E576" s="17">
        <v>0.99437851342910677</v>
      </c>
      <c r="F576" s="17">
        <v>0.99417258413090459</v>
      </c>
      <c r="G576" s="17">
        <f t="shared" si="53"/>
        <v>-2.0592929820217876E-4</v>
      </c>
      <c r="H576" s="18">
        <f t="shared" ref="H576:H640" si="55">IF(G576&gt;=-0.5%,2,0)</f>
        <v>2</v>
      </c>
      <c r="I576" s="19">
        <v>31780</v>
      </c>
      <c r="J576" s="19">
        <v>31968</v>
      </c>
      <c r="K576" s="19">
        <f t="shared" si="50"/>
        <v>188</v>
      </c>
      <c r="L576" s="18">
        <f t="shared" si="51"/>
        <v>2</v>
      </c>
      <c r="M576" s="19">
        <v>326</v>
      </c>
      <c r="N576" s="18">
        <f t="shared" si="54"/>
        <v>2</v>
      </c>
      <c r="O576" s="20">
        <f t="shared" si="52"/>
        <v>6</v>
      </c>
    </row>
    <row r="577" spans="1:15" x14ac:dyDescent="0.25">
      <c r="A577" s="15" t="s">
        <v>932</v>
      </c>
      <c r="B577" s="16" t="s">
        <v>933</v>
      </c>
      <c r="C577" s="16" t="s">
        <v>1153</v>
      </c>
      <c r="D577" s="16" t="s">
        <v>1154</v>
      </c>
      <c r="E577" s="17">
        <v>0.99050655331207937</v>
      </c>
      <c r="F577" s="17">
        <v>0.9906783022610075</v>
      </c>
      <c r="G577" s="17">
        <f t="shared" si="53"/>
        <v>1.7174894892812986E-4</v>
      </c>
      <c r="H577" s="18">
        <f t="shared" si="55"/>
        <v>2</v>
      </c>
      <c r="I577" s="19">
        <v>9878</v>
      </c>
      <c r="J577" s="19">
        <v>9665</v>
      </c>
      <c r="K577" s="19">
        <f t="shared" si="50"/>
        <v>-213</v>
      </c>
      <c r="L577" s="18">
        <f t="shared" si="51"/>
        <v>0</v>
      </c>
      <c r="M577" s="19">
        <v>66</v>
      </c>
      <c r="N577" s="18">
        <f t="shared" si="54"/>
        <v>2</v>
      </c>
      <c r="O577" s="20">
        <f t="shared" si="52"/>
        <v>4</v>
      </c>
    </row>
    <row r="578" spans="1:15" x14ac:dyDescent="0.25">
      <c r="A578" s="15" t="s">
        <v>932</v>
      </c>
      <c r="B578" s="16" t="s">
        <v>933</v>
      </c>
      <c r="C578" s="16" t="s">
        <v>1155</v>
      </c>
      <c r="D578" s="16" t="s">
        <v>1156</v>
      </c>
      <c r="E578" s="17">
        <v>0.99582596391934919</v>
      </c>
      <c r="F578" s="17">
        <v>0.99573014517506409</v>
      </c>
      <c r="G578" s="17">
        <f t="shared" si="53"/>
        <v>-9.5818744285103286E-5</v>
      </c>
      <c r="H578" s="18">
        <f t="shared" si="55"/>
        <v>2</v>
      </c>
      <c r="I578" s="19">
        <v>8417</v>
      </c>
      <c r="J578" s="19">
        <v>8308</v>
      </c>
      <c r="K578" s="19">
        <f t="shared" si="50"/>
        <v>-109</v>
      </c>
      <c r="L578" s="18">
        <f t="shared" si="51"/>
        <v>0</v>
      </c>
      <c r="M578" s="19">
        <v>42</v>
      </c>
      <c r="N578" s="18">
        <f t="shared" si="54"/>
        <v>2</v>
      </c>
      <c r="O578" s="20">
        <f t="shared" si="52"/>
        <v>4</v>
      </c>
    </row>
    <row r="579" spans="1:15" x14ac:dyDescent="0.25">
      <c r="A579" s="15" t="s">
        <v>932</v>
      </c>
      <c r="B579" s="16" t="s">
        <v>933</v>
      </c>
      <c r="C579" s="16" t="s">
        <v>1157</v>
      </c>
      <c r="D579" s="16" t="s">
        <v>1158</v>
      </c>
      <c r="E579" s="17">
        <v>0.99199999999999999</v>
      </c>
      <c r="F579" s="17">
        <v>0.99170305676855897</v>
      </c>
      <c r="G579" s="17">
        <f t="shared" si="53"/>
        <v>-2.9694323144102697E-4</v>
      </c>
      <c r="H579" s="18">
        <f t="shared" si="55"/>
        <v>2</v>
      </c>
      <c r="I579" s="19">
        <v>2439</v>
      </c>
      <c r="J579" s="19">
        <v>2519</v>
      </c>
      <c r="K579" s="19">
        <f t="shared" si="50"/>
        <v>80</v>
      </c>
      <c r="L579" s="18">
        <f t="shared" si="51"/>
        <v>2</v>
      </c>
      <c r="M579" s="19">
        <v>13</v>
      </c>
      <c r="N579" s="18">
        <f t="shared" si="54"/>
        <v>2</v>
      </c>
      <c r="O579" s="20">
        <f t="shared" si="52"/>
        <v>6</v>
      </c>
    </row>
    <row r="580" spans="1:15" x14ac:dyDescent="0.25">
      <c r="A580" s="15" t="s">
        <v>932</v>
      </c>
      <c r="B580" s="16" t="s">
        <v>933</v>
      </c>
      <c r="C580" s="16" t="s">
        <v>1159</v>
      </c>
      <c r="D580" s="16" t="s">
        <v>1160</v>
      </c>
      <c r="E580" s="17">
        <v>0.99253077545152302</v>
      </c>
      <c r="F580" s="17">
        <v>0.99251212824298674</v>
      </c>
      <c r="G580" s="17">
        <f t="shared" si="53"/>
        <v>-1.8647208536282101E-5</v>
      </c>
      <c r="H580" s="18">
        <f t="shared" si="55"/>
        <v>2</v>
      </c>
      <c r="I580" s="19">
        <v>168448</v>
      </c>
      <c r="J580" s="19">
        <v>173187</v>
      </c>
      <c r="K580" s="19">
        <f t="shared" si="50"/>
        <v>4739</v>
      </c>
      <c r="L580" s="18">
        <f t="shared" si="51"/>
        <v>2</v>
      </c>
      <c r="M580" s="19">
        <v>898</v>
      </c>
      <c r="N580" s="18">
        <f t="shared" si="54"/>
        <v>2</v>
      </c>
      <c r="O580" s="20">
        <f t="shared" si="52"/>
        <v>6</v>
      </c>
    </row>
    <row r="581" spans="1:15" x14ac:dyDescent="0.25">
      <c r="A581" s="15" t="s">
        <v>1161</v>
      </c>
      <c r="B581" s="16" t="s">
        <v>1162</v>
      </c>
      <c r="C581" s="16" t="s">
        <v>1163</v>
      </c>
      <c r="D581" s="16" t="s">
        <v>1164</v>
      </c>
      <c r="E581" s="17">
        <v>0.97768922828292792</v>
      </c>
      <c r="F581" s="17">
        <v>0.97976077197447764</v>
      </c>
      <c r="G581" s="17">
        <f t="shared" si="53"/>
        <v>2.0715436915497154E-3</v>
      </c>
      <c r="H581" s="18">
        <f t="shared" si="55"/>
        <v>2</v>
      </c>
      <c r="I581" s="19">
        <v>141351</v>
      </c>
      <c r="J581" s="19">
        <v>140841</v>
      </c>
      <c r="K581" s="19">
        <f t="shared" si="50"/>
        <v>-510</v>
      </c>
      <c r="L581" s="18">
        <f t="shared" si="51"/>
        <v>0</v>
      </c>
      <c r="M581" s="19">
        <v>735</v>
      </c>
      <c r="N581" s="18">
        <f t="shared" si="54"/>
        <v>2</v>
      </c>
      <c r="O581" s="20">
        <f t="shared" si="52"/>
        <v>4</v>
      </c>
    </row>
    <row r="582" spans="1:15" x14ac:dyDescent="0.25">
      <c r="A582" s="15" t="s">
        <v>1161</v>
      </c>
      <c r="B582" s="16" t="s">
        <v>1162</v>
      </c>
      <c r="C582" s="16" t="s">
        <v>1165</v>
      </c>
      <c r="D582" s="16" t="s">
        <v>1166</v>
      </c>
      <c r="E582" s="17">
        <v>0.98330046022353712</v>
      </c>
      <c r="F582" s="17">
        <v>0.98437214958954089</v>
      </c>
      <c r="G582" s="17">
        <f t="shared" si="53"/>
        <v>1.0716893660037696E-3</v>
      </c>
      <c r="H582" s="18">
        <f t="shared" si="55"/>
        <v>2</v>
      </c>
      <c r="I582" s="19">
        <v>12950</v>
      </c>
      <c r="J582" s="19">
        <v>13084</v>
      </c>
      <c r="K582" s="19">
        <f t="shared" si="50"/>
        <v>134</v>
      </c>
      <c r="L582" s="18">
        <f t="shared" si="51"/>
        <v>2</v>
      </c>
      <c r="M582" s="19">
        <v>221</v>
      </c>
      <c r="N582" s="18">
        <f t="shared" si="54"/>
        <v>2</v>
      </c>
      <c r="O582" s="20">
        <f t="shared" si="52"/>
        <v>6</v>
      </c>
    </row>
    <row r="583" spans="1:15" x14ac:dyDescent="0.25">
      <c r="A583" s="15" t="s">
        <v>1161</v>
      </c>
      <c r="B583" s="16" t="s">
        <v>1162</v>
      </c>
      <c r="C583" s="16" t="s">
        <v>1167</v>
      </c>
      <c r="D583" s="16" t="s">
        <v>1168</v>
      </c>
      <c r="E583" s="17">
        <v>0.90575563783237967</v>
      </c>
      <c r="F583" s="17">
        <v>0.90865451509670236</v>
      </c>
      <c r="G583" s="17">
        <f t="shared" si="53"/>
        <v>2.8988772643226968E-3</v>
      </c>
      <c r="H583" s="18">
        <f t="shared" si="55"/>
        <v>2</v>
      </c>
      <c r="I583" s="19">
        <v>19404</v>
      </c>
      <c r="J583" s="19">
        <v>19650</v>
      </c>
      <c r="K583" s="19">
        <f t="shared" ref="K583:K647" si="56">J583-I583</f>
        <v>246</v>
      </c>
      <c r="L583" s="18">
        <f t="shared" ref="L583:L647" si="57">IF(K583&lt;0,0,2)</f>
        <v>2</v>
      </c>
      <c r="M583" s="19">
        <v>99</v>
      </c>
      <c r="N583" s="18">
        <f t="shared" si="54"/>
        <v>2</v>
      </c>
      <c r="O583" s="20">
        <f t="shared" si="52"/>
        <v>6</v>
      </c>
    </row>
    <row r="584" spans="1:15" x14ac:dyDescent="0.25">
      <c r="A584" s="15" t="s">
        <v>1161</v>
      </c>
      <c r="B584" s="16" t="s">
        <v>1162</v>
      </c>
      <c r="C584" s="16" t="s">
        <v>1169</v>
      </c>
      <c r="D584" s="16" t="s">
        <v>1170</v>
      </c>
      <c r="E584" s="17">
        <v>0.96859180855959504</v>
      </c>
      <c r="F584" s="17">
        <v>0.96981826049329289</v>
      </c>
      <c r="G584" s="17">
        <f t="shared" si="53"/>
        <v>1.2264519336978585E-3</v>
      </c>
      <c r="H584" s="18">
        <f t="shared" si="55"/>
        <v>2</v>
      </c>
      <c r="I584" s="19">
        <v>4877</v>
      </c>
      <c r="J584" s="19">
        <v>4807</v>
      </c>
      <c r="K584" s="19">
        <f t="shared" si="56"/>
        <v>-70</v>
      </c>
      <c r="L584" s="18">
        <f t="shared" si="57"/>
        <v>0</v>
      </c>
      <c r="M584" s="19">
        <v>20</v>
      </c>
      <c r="N584" s="18">
        <f t="shared" si="54"/>
        <v>2</v>
      </c>
      <c r="O584" s="20">
        <f t="shared" ref="O584:O648" si="58">+H584+L584+N584</f>
        <v>4</v>
      </c>
    </row>
    <row r="585" spans="1:15" x14ac:dyDescent="0.25">
      <c r="A585" s="15" t="s">
        <v>1161</v>
      </c>
      <c r="B585" s="16" t="s">
        <v>1162</v>
      </c>
      <c r="C585" s="16" t="s">
        <v>1171</v>
      </c>
      <c r="D585" s="16" t="s">
        <v>1172</v>
      </c>
      <c r="E585" s="17">
        <v>0.95126945126945128</v>
      </c>
      <c r="F585" s="17">
        <v>0.95507775004799389</v>
      </c>
      <c r="G585" s="17">
        <f t="shared" ref="G585:G649" si="59">F585-E585</f>
        <v>3.808298778542607E-3</v>
      </c>
      <c r="H585" s="18">
        <f t="shared" si="55"/>
        <v>2</v>
      </c>
      <c r="I585" s="19">
        <v>9729</v>
      </c>
      <c r="J585" s="19">
        <v>10083</v>
      </c>
      <c r="K585" s="19">
        <f t="shared" si="56"/>
        <v>354</v>
      </c>
      <c r="L585" s="18">
        <f t="shared" si="57"/>
        <v>2</v>
      </c>
      <c r="M585" s="19">
        <v>317</v>
      </c>
      <c r="N585" s="18">
        <f t="shared" ref="N585:N649" si="60">IF(M585&gt;=1,2,0)</f>
        <v>2</v>
      </c>
      <c r="O585" s="20">
        <f t="shared" si="58"/>
        <v>6</v>
      </c>
    </row>
    <row r="586" spans="1:15" x14ac:dyDescent="0.25">
      <c r="A586" s="15" t="s">
        <v>1161</v>
      </c>
      <c r="B586" s="16" t="s">
        <v>1162</v>
      </c>
      <c r="C586" s="16" t="s">
        <v>1173</v>
      </c>
      <c r="D586" s="16" t="s">
        <v>1174</v>
      </c>
      <c r="E586" s="17">
        <v>0.96221057230231544</v>
      </c>
      <c r="F586" s="17">
        <v>0.96412224017232095</v>
      </c>
      <c r="G586" s="17">
        <f t="shared" si="59"/>
        <v>1.9116678700055179E-3</v>
      </c>
      <c r="H586" s="18">
        <f t="shared" si="55"/>
        <v>2</v>
      </c>
      <c r="I586" s="19">
        <v>10268</v>
      </c>
      <c r="J586" s="19">
        <v>10323</v>
      </c>
      <c r="K586" s="19">
        <f t="shared" si="56"/>
        <v>55</v>
      </c>
      <c r="L586" s="18">
        <f t="shared" si="57"/>
        <v>2</v>
      </c>
      <c r="M586" s="19">
        <v>95</v>
      </c>
      <c r="N586" s="18">
        <f t="shared" si="60"/>
        <v>2</v>
      </c>
      <c r="O586" s="20">
        <f t="shared" si="58"/>
        <v>6</v>
      </c>
    </row>
    <row r="587" spans="1:15" x14ac:dyDescent="0.25">
      <c r="A587" s="15" t="s">
        <v>1161</v>
      </c>
      <c r="B587" s="16" t="s">
        <v>1162</v>
      </c>
      <c r="C587" s="16" t="s">
        <v>1175</v>
      </c>
      <c r="D587" s="16" t="s">
        <v>1176</v>
      </c>
      <c r="E587" s="17">
        <v>0.95041919629950855</v>
      </c>
      <c r="F587" s="17">
        <v>0.95123940725970901</v>
      </c>
      <c r="G587" s="17">
        <f t="shared" si="59"/>
        <v>8.2021096020046258E-4</v>
      </c>
      <c r="H587" s="18">
        <f t="shared" si="55"/>
        <v>2</v>
      </c>
      <c r="I587" s="19">
        <v>16174</v>
      </c>
      <c r="J587" s="19">
        <v>16121</v>
      </c>
      <c r="K587" s="19">
        <f t="shared" si="56"/>
        <v>-53</v>
      </c>
      <c r="L587" s="18">
        <f t="shared" si="57"/>
        <v>0</v>
      </c>
      <c r="M587" s="19">
        <v>61</v>
      </c>
      <c r="N587" s="18">
        <f t="shared" si="60"/>
        <v>2</v>
      </c>
      <c r="O587" s="20">
        <f t="shared" si="58"/>
        <v>4</v>
      </c>
    </row>
    <row r="588" spans="1:15" x14ac:dyDescent="0.25">
      <c r="A588" s="15" t="s">
        <v>1161</v>
      </c>
      <c r="B588" s="16" t="s">
        <v>1162</v>
      </c>
      <c r="C588" s="16" t="s">
        <v>1177</v>
      </c>
      <c r="D588" s="16" t="s">
        <v>1178</v>
      </c>
      <c r="E588" s="17">
        <v>0.98033347584437791</v>
      </c>
      <c r="F588" s="17">
        <v>0.98038834951456311</v>
      </c>
      <c r="G588" s="17">
        <f t="shared" si="59"/>
        <v>5.4873670185195955E-5</v>
      </c>
      <c r="H588" s="18">
        <f t="shared" si="55"/>
        <v>2</v>
      </c>
      <c r="I588" s="19">
        <v>12515</v>
      </c>
      <c r="J588" s="19">
        <v>12699</v>
      </c>
      <c r="K588" s="19">
        <f t="shared" si="56"/>
        <v>184</v>
      </c>
      <c r="L588" s="18">
        <f t="shared" si="57"/>
        <v>2</v>
      </c>
      <c r="M588" s="19">
        <v>167</v>
      </c>
      <c r="N588" s="18">
        <f t="shared" si="60"/>
        <v>2</v>
      </c>
      <c r="O588" s="20">
        <f t="shared" si="58"/>
        <v>6</v>
      </c>
    </row>
    <row r="589" spans="1:15" x14ac:dyDescent="0.25">
      <c r="A589" s="15" t="s">
        <v>1161</v>
      </c>
      <c r="B589" s="16" t="s">
        <v>1162</v>
      </c>
      <c r="C589" s="16" t="s">
        <v>1179</v>
      </c>
      <c r="D589" s="16" t="s">
        <v>1180</v>
      </c>
      <c r="E589" s="17">
        <v>0.98432774264503708</v>
      </c>
      <c r="F589" s="17">
        <v>0.98457063361578345</v>
      </c>
      <c r="G589" s="17">
        <f t="shared" si="59"/>
        <v>2.4289097074636778E-4</v>
      </c>
      <c r="H589" s="18">
        <f t="shared" si="55"/>
        <v>2</v>
      </c>
      <c r="I589" s="19">
        <v>5095</v>
      </c>
      <c r="J589" s="19">
        <v>5152</v>
      </c>
      <c r="K589" s="19">
        <f t="shared" si="56"/>
        <v>57</v>
      </c>
      <c r="L589" s="18">
        <f t="shared" si="57"/>
        <v>2</v>
      </c>
      <c r="M589" s="19">
        <v>52</v>
      </c>
      <c r="N589" s="18">
        <f t="shared" si="60"/>
        <v>2</v>
      </c>
      <c r="O589" s="20">
        <f t="shared" si="58"/>
        <v>6</v>
      </c>
    </row>
    <row r="590" spans="1:15" x14ac:dyDescent="0.25">
      <c r="A590" s="15" t="s">
        <v>1161</v>
      </c>
      <c r="B590" s="16" t="s">
        <v>1162</v>
      </c>
      <c r="C590" s="16" t="s">
        <v>1181</v>
      </c>
      <c r="D590" s="16" t="s">
        <v>1182</v>
      </c>
      <c r="E590" s="17">
        <v>0.97244024786072591</v>
      </c>
      <c r="F590" s="17">
        <v>0.97828960748423832</v>
      </c>
      <c r="G590" s="17">
        <f t="shared" si="59"/>
        <v>5.8493596235124068E-3</v>
      </c>
      <c r="H590" s="18">
        <f t="shared" si="55"/>
        <v>2</v>
      </c>
      <c r="I590" s="19">
        <v>9382</v>
      </c>
      <c r="J590" s="19">
        <v>10224</v>
      </c>
      <c r="K590" s="19">
        <f t="shared" si="56"/>
        <v>842</v>
      </c>
      <c r="L590" s="18">
        <f t="shared" si="57"/>
        <v>2</v>
      </c>
      <c r="M590" s="19">
        <v>156</v>
      </c>
      <c r="N590" s="18">
        <f t="shared" si="60"/>
        <v>2</v>
      </c>
      <c r="O590" s="20">
        <f t="shared" si="58"/>
        <v>6</v>
      </c>
    </row>
    <row r="591" spans="1:15" x14ac:dyDescent="0.25">
      <c r="A591" s="15" t="s">
        <v>1161</v>
      </c>
      <c r="B591" s="16" t="s">
        <v>1162</v>
      </c>
      <c r="C591" s="16" t="s">
        <v>1183</v>
      </c>
      <c r="D591" s="16" t="s">
        <v>1184</v>
      </c>
      <c r="E591" s="17">
        <v>0.98216833095577749</v>
      </c>
      <c r="F591" s="17">
        <v>0.98286102155099275</v>
      </c>
      <c r="G591" s="17">
        <f t="shared" si="59"/>
        <v>6.9269059521526177E-4</v>
      </c>
      <c r="H591" s="18">
        <f t="shared" si="55"/>
        <v>2</v>
      </c>
      <c r="I591" s="19">
        <v>3824</v>
      </c>
      <c r="J591" s="19">
        <v>3806</v>
      </c>
      <c r="K591" s="19">
        <f t="shared" si="56"/>
        <v>-18</v>
      </c>
      <c r="L591" s="18">
        <f t="shared" si="57"/>
        <v>0</v>
      </c>
      <c r="M591" s="19">
        <v>8</v>
      </c>
      <c r="N591" s="18">
        <f t="shared" si="60"/>
        <v>2</v>
      </c>
      <c r="O591" s="20">
        <f t="shared" si="58"/>
        <v>4</v>
      </c>
    </row>
    <row r="592" spans="1:15" x14ac:dyDescent="0.25">
      <c r="A592" s="15" t="s">
        <v>1161</v>
      </c>
      <c r="B592" s="16" t="s">
        <v>1162</v>
      </c>
      <c r="C592" s="16" t="s">
        <v>1185</v>
      </c>
      <c r="D592" s="16" t="s">
        <v>1186</v>
      </c>
      <c r="E592" s="17">
        <v>0.98305084745762716</v>
      </c>
      <c r="F592" s="17">
        <v>0.98293308148947656</v>
      </c>
      <c r="G592" s="17">
        <f t="shared" si="59"/>
        <v>-1.1776596815060714E-4</v>
      </c>
      <c r="H592" s="18">
        <f t="shared" si="55"/>
        <v>2</v>
      </c>
      <c r="I592" s="19">
        <v>10400</v>
      </c>
      <c r="J592" s="19">
        <v>10438</v>
      </c>
      <c r="K592" s="19">
        <f t="shared" si="56"/>
        <v>38</v>
      </c>
      <c r="L592" s="18">
        <f t="shared" si="57"/>
        <v>2</v>
      </c>
      <c r="M592" s="19">
        <v>44</v>
      </c>
      <c r="N592" s="18">
        <f t="shared" si="60"/>
        <v>2</v>
      </c>
      <c r="O592" s="20">
        <f t="shared" si="58"/>
        <v>6</v>
      </c>
    </row>
    <row r="593" spans="1:15" x14ac:dyDescent="0.25">
      <c r="A593" s="15" t="s">
        <v>1161</v>
      </c>
      <c r="B593" s="16" t="s">
        <v>1162</v>
      </c>
      <c r="C593" s="16" t="s">
        <v>1187</v>
      </c>
      <c r="D593" s="16" t="s">
        <v>1188</v>
      </c>
      <c r="E593" s="17">
        <v>0.99024481755932836</v>
      </c>
      <c r="F593" s="17">
        <v>0.99201666088163831</v>
      </c>
      <c r="G593" s="17">
        <f t="shared" si="59"/>
        <v>1.7718433223099517E-3</v>
      </c>
      <c r="H593" s="18">
        <f t="shared" si="55"/>
        <v>2</v>
      </c>
      <c r="I593" s="19">
        <v>8616</v>
      </c>
      <c r="J593" s="19">
        <v>8632</v>
      </c>
      <c r="K593" s="19">
        <f t="shared" si="56"/>
        <v>16</v>
      </c>
      <c r="L593" s="18">
        <f t="shared" si="57"/>
        <v>2</v>
      </c>
      <c r="M593" s="19">
        <v>152</v>
      </c>
      <c r="N593" s="18">
        <f t="shared" si="60"/>
        <v>2</v>
      </c>
      <c r="O593" s="20">
        <f t="shared" si="58"/>
        <v>6</v>
      </c>
    </row>
    <row r="594" spans="1:15" x14ac:dyDescent="0.25">
      <c r="A594" s="15" t="s">
        <v>1161</v>
      </c>
      <c r="B594" s="16" t="s">
        <v>1162</v>
      </c>
      <c r="C594" s="16" t="s">
        <v>1189</v>
      </c>
      <c r="D594" s="16" t="s">
        <v>1190</v>
      </c>
      <c r="E594" s="17">
        <v>0.93700104130510242</v>
      </c>
      <c r="F594" s="17">
        <v>0.94309571671563319</v>
      </c>
      <c r="G594" s="17">
        <f t="shared" si="59"/>
        <v>6.0946754105307699E-3</v>
      </c>
      <c r="H594" s="18">
        <f t="shared" si="55"/>
        <v>2</v>
      </c>
      <c r="I594" s="19">
        <v>9406</v>
      </c>
      <c r="J594" s="19">
        <v>9584</v>
      </c>
      <c r="K594" s="19">
        <f t="shared" si="56"/>
        <v>178</v>
      </c>
      <c r="L594" s="18">
        <f t="shared" si="57"/>
        <v>2</v>
      </c>
      <c r="M594" s="19">
        <v>131</v>
      </c>
      <c r="N594" s="18">
        <f t="shared" si="60"/>
        <v>2</v>
      </c>
      <c r="O594" s="20">
        <f t="shared" si="58"/>
        <v>6</v>
      </c>
    </row>
    <row r="595" spans="1:15" x14ac:dyDescent="0.25">
      <c r="A595" s="15" t="s">
        <v>1161</v>
      </c>
      <c r="B595" s="16" t="s">
        <v>1162</v>
      </c>
      <c r="C595" s="16" t="s">
        <v>1191</v>
      </c>
      <c r="D595" s="16" t="s">
        <v>1192</v>
      </c>
      <c r="E595" s="17">
        <v>0.97825049227280869</v>
      </c>
      <c r="F595" s="17">
        <v>0.98001453488372092</v>
      </c>
      <c r="G595" s="17">
        <f t="shared" si="59"/>
        <v>1.7640426109122309E-3</v>
      </c>
      <c r="H595" s="18">
        <f t="shared" si="55"/>
        <v>2</v>
      </c>
      <c r="I595" s="19">
        <v>31068</v>
      </c>
      <c r="J595" s="19">
        <v>32003</v>
      </c>
      <c r="K595" s="19">
        <f t="shared" si="56"/>
        <v>935</v>
      </c>
      <c r="L595" s="18">
        <f t="shared" si="57"/>
        <v>2</v>
      </c>
      <c r="M595" s="19">
        <v>154</v>
      </c>
      <c r="N595" s="18">
        <f t="shared" si="60"/>
        <v>2</v>
      </c>
      <c r="O595" s="20">
        <f t="shared" si="58"/>
        <v>6</v>
      </c>
    </row>
    <row r="596" spans="1:15" x14ac:dyDescent="0.25">
      <c r="A596" s="15" t="s">
        <v>1161</v>
      </c>
      <c r="B596" s="16" t="s">
        <v>1162</v>
      </c>
      <c r="C596" s="16" t="s">
        <v>1193</v>
      </c>
      <c r="D596" s="16" t="s">
        <v>1194</v>
      </c>
      <c r="E596" s="17">
        <v>0.95272853667014257</v>
      </c>
      <c r="F596" s="17">
        <v>0.95382372002592353</v>
      </c>
      <c r="G596" s="17">
        <f t="shared" si="59"/>
        <v>1.0951833557809598E-3</v>
      </c>
      <c r="H596" s="18">
        <f t="shared" si="55"/>
        <v>2</v>
      </c>
      <c r="I596" s="19">
        <v>4672</v>
      </c>
      <c r="J596" s="19">
        <v>4701</v>
      </c>
      <c r="K596" s="19">
        <f t="shared" si="56"/>
        <v>29</v>
      </c>
      <c r="L596" s="18">
        <f t="shared" si="57"/>
        <v>2</v>
      </c>
      <c r="M596" s="19">
        <v>17</v>
      </c>
      <c r="N596" s="18">
        <f t="shared" si="60"/>
        <v>2</v>
      </c>
      <c r="O596" s="20">
        <f t="shared" si="58"/>
        <v>6</v>
      </c>
    </row>
    <row r="597" spans="1:15" x14ac:dyDescent="0.25">
      <c r="A597" s="15" t="s">
        <v>1161</v>
      </c>
      <c r="B597" s="16" t="s">
        <v>1162</v>
      </c>
      <c r="C597" s="16" t="s">
        <v>1195</v>
      </c>
      <c r="D597" s="16" t="s">
        <v>1196</v>
      </c>
      <c r="E597" s="17">
        <v>0.96327652556349641</v>
      </c>
      <c r="F597" s="17">
        <v>0.96385298869143776</v>
      </c>
      <c r="G597" s="17">
        <f t="shared" si="59"/>
        <v>5.7646312794135124E-4</v>
      </c>
      <c r="H597" s="18">
        <f t="shared" si="55"/>
        <v>2</v>
      </c>
      <c r="I597" s="19">
        <v>10583</v>
      </c>
      <c r="J597" s="19">
        <v>10631</v>
      </c>
      <c r="K597" s="19">
        <f t="shared" si="56"/>
        <v>48</v>
      </c>
      <c r="L597" s="18">
        <f t="shared" si="57"/>
        <v>2</v>
      </c>
      <c r="M597" s="19">
        <v>76</v>
      </c>
      <c r="N597" s="18">
        <f t="shared" si="60"/>
        <v>2</v>
      </c>
      <c r="O597" s="20">
        <f t="shared" si="58"/>
        <v>6</v>
      </c>
    </row>
    <row r="598" spans="1:15" x14ac:dyDescent="0.25">
      <c r="A598" s="15" t="s">
        <v>1161</v>
      </c>
      <c r="B598" s="16" t="s">
        <v>1162</v>
      </c>
      <c r="C598" s="16" t="s">
        <v>1197</v>
      </c>
      <c r="D598" s="16" t="s">
        <v>1198</v>
      </c>
      <c r="E598" s="17">
        <v>0.94786842417765116</v>
      </c>
      <c r="F598" s="17">
        <v>0.95524412296564198</v>
      </c>
      <c r="G598" s="17">
        <f t="shared" si="59"/>
        <v>7.3756987879908253E-3</v>
      </c>
      <c r="H598" s="18">
        <f t="shared" si="55"/>
        <v>2</v>
      </c>
      <c r="I598" s="19">
        <v>6184</v>
      </c>
      <c r="J598" s="19">
        <v>6159</v>
      </c>
      <c r="K598" s="19">
        <f t="shared" si="56"/>
        <v>-25</v>
      </c>
      <c r="L598" s="18">
        <f t="shared" si="57"/>
        <v>0</v>
      </c>
      <c r="M598" s="19">
        <v>116</v>
      </c>
      <c r="N598" s="18">
        <f t="shared" si="60"/>
        <v>2</v>
      </c>
      <c r="O598" s="20">
        <f t="shared" si="58"/>
        <v>4</v>
      </c>
    </row>
    <row r="599" spans="1:15" x14ac:dyDescent="0.25">
      <c r="A599" s="15" t="s">
        <v>1161</v>
      </c>
      <c r="B599" s="16" t="s">
        <v>1162</v>
      </c>
      <c r="C599" s="16" t="s">
        <v>1199</v>
      </c>
      <c r="D599" s="16" t="s">
        <v>1200</v>
      </c>
      <c r="E599" s="17">
        <v>0.95877798702657457</v>
      </c>
      <c r="F599" s="17">
        <v>0.96311935079501221</v>
      </c>
      <c r="G599" s="17">
        <f t="shared" si="59"/>
        <v>4.3413637684376338E-3</v>
      </c>
      <c r="H599" s="18">
        <f t="shared" si="55"/>
        <v>2</v>
      </c>
      <c r="I599" s="19">
        <v>11064</v>
      </c>
      <c r="J599" s="19">
        <v>11060</v>
      </c>
      <c r="K599" s="19">
        <f t="shared" si="56"/>
        <v>-4</v>
      </c>
      <c r="L599" s="18">
        <f t="shared" si="57"/>
        <v>0</v>
      </c>
      <c r="M599" s="19">
        <v>107</v>
      </c>
      <c r="N599" s="18">
        <f t="shared" si="60"/>
        <v>2</v>
      </c>
      <c r="O599" s="20">
        <f t="shared" si="58"/>
        <v>4</v>
      </c>
    </row>
    <row r="600" spans="1:15" x14ac:dyDescent="0.25">
      <c r="A600" s="15" t="s">
        <v>1161</v>
      </c>
      <c r="B600" s="16" t="s">
        <v>1162</v>
      </c>
      <c r="C600" s="16" t="s">
        <v>1201</v>
      </c>
      <c r="D600" s="16" t="s">
        <v>1202</v>
      </c>
      <c r="E600" s="17">
        <v>0.9780032141422258</v>
      </c>
      <c r="F600" s="17">
        <v>0.97713505673577339</v>
      </c>
      <c r="G600" s="17">
        <f t="shared" si="59"/>
        <v>-8.681574064524078E-4</v>
      </c>
      <c r="H600" s="18">
        <f t="shared" si="55"/>
        <v>2</v>
      </c>
      <c r="I600" s="19">
        <v>8035</v>
      </c>
      <c r="J600" s="19">
        <v>7958</v>
      </c>
      <c r="K600" s="19">
        <f t="shared" si="56"/>
        <v>-77</v>
      </c>
      <c r="L600" s="18">
        <f t="shared" si="57"/>
        <v>0</v>
      </c>
      <c r="M600" s="19">
        <v>16</v>
      </c>
      <c r="N600" s="18">
        <f t="shared" si="60"/>
        <v>2</v>
      </c>
      <c r="O600" s="20">
        <f t="shared" si="58"/>
        <v>4</v>
      </c>
    </row>
    <row r="601" spans="1:15" x14ac:dyDescent="0.25">
      <c r="A601" s="15" t="s">
        <v>1161</v>
      </c>
      <c r="B601" s="16" t="s">
        <v>1162</v>
      </c>
      <c r="C601" s="16" t="s">
        <v>1203</v>
      </c>
      <c r="D601" s="16" t="s">
        <v>1204</v>
      </c>
      <c r="E601" s="17">
        <v>0.96694970607446118</v>
      </c>
      <c r="F601" s="17">
        <v>0.97361282367447599</v>
      </c>
      <c r="G601" s="17">
        <f t="shared" si="59"/>
        <v>6.6631176000148118E-3</v>
      </c>
      <c r="H601" s="18">
        <f t="shared" si="55"/>
        <v>2</v>
      </c>
      <c r="I601" s="19">
        <v>5474</v>
      </c>
      <c r="J601" s="19">
        <v>5463</v>
      </c>
      <c r="K601" s="19">
        <f t="shared" si="56"/>
        <v>-11</v>
      </c>
      <c r="L601" s="18">
        <f t="shared" si="57"/>
        <v>0</v>
      </c>
      <c r="M601" s="19">
        <v>33</v>
      </c>
      <c r="N601" s="18">
        <f t="shared" si="60"/>
        <v>2</v>
      </c>
      <c r="O601" s="20">
        <f t="shared" si="58"/>
        <v>4</v>
      </c>
    </row>
    <row r="602" spans="1:15" x14ac:dyDescent="0.25">
      <c r="A602" s="15" t="s">
        <v>1161</v>
      </c>
      <c r="B602" s="16" t="s">
        <v>1162</v>
      </c>
      <c r="C602" s="16" t="s">
        <v>2199</v>
      </c>
      <c r="D602" s="16" t="s">
        <v>2200</v>
      </c>
      <c r="E602" s="17" t="s">
        <v>2201</v>
      </c>
      <c r="F602" s="17" t="s">
        <v>2201</v>
      </c>
      <c r="G602" s="17" t="s">
        <v>2201</v>
      </c>
      <c r="H602" s="18">
        <v>0</v>
      </c>
      <c r="I602" s="19">
        <v>0</v>
      </c>
      <c r="J602" s="19">
        <v>3564</v>
      </c>
      <c r="K602" s="19">
        <f t="shared" si="56"/>
        <v>3564</v>
      </c>
      <c r="L602" s="18">
        <f t="shared" si="57"/>
        <v>2</v>
      </c>
      <c r="M602" s="19">
        <v>46</v>
      </c>
      <c r="N602" s="18">
        <f t="shared" si="60"/>
        <v>2</v>
      </c>
      <c r="O602" s="20">
        <f t="shared" si="58"/>
        <v>4</v>
      </c>
    </row>
    <row r="603" spans="1:15" x14ac:dyDescent="0.25">
      <c r="A603" s="15" t="s">
        <v>1161</v>
      </c>
      <c r="B603" s="16" t="s">
        <v>1162</v>
      </c>
      <c r="C603" s="16" t="s">
        <v>1205</v>
      </c>
      <c r="D603" s="16" t="s">
        <v>1206</v>
      </c>
      <c r="E603" s="17">
        <v>0.97645136485966932</v>
      </c>
      <c r="F603" s="17">
        <v>0.97820605187319887</v>
      </c>
      <c r="G603" s="17">
        <f t="shared" si="59"/>
        <v>1.7546870135295434E-3</v>
      </c>
      <c r="H603" s="18">
        <f t="shared" si="55"/>
        <v>2</v>
      </c>
      <c r="I603" s="19">
        <v>7408</v>
      </c>
      <c r="J603" s="19">
        <v>7474</v>
      </c>
      <c r="K603" s="19">
        <f t="shared" si="56"/>
        <v>66</v>
      </c>
      <c r="L603" s="18">
        <f t="shared" si="57"/>
        <v>2</v>
      </c>
      <c r="M603" s="19">
        <v>89</v>
      </c>
      <c r="N603" s="18">
        <f t="shared" si="60"/>
        <v>2</v>
      </c>
      <c r="O603" s="20">
        <f t="shared" si="58"/>
        <v>6</v>
      </c>
    </row>
    <row r="604" spans="1:15" x14ac:dyDescent="0.25">
      <c r="A604" s="15" t="s">
        <v>1161</v>
      </c>
      <c r="B604" s="16" t="s">
        <v>1162</v>
      </c>
      <c r="C604" s="16" t="s">
        <v>1207</v>
      </c>
      <c r="D604" s="16" t="s">
        <v>1208</v>
      </c>
      <c r="E604" s="17">
        <v>0.96554526247359007</v>
      </c>
      <c r="F604" s="17">
        <v>0.96718146718146714</v>
      </c>
      <c r="G604" s="17">
        <f t="shared" si="59"/>
        <v>1.6362047078770647E-3</v>
      </c>
      <c r="H604" s="18">
        <f t="shared" si="55"/>
        <v>2</v>
      </c>
      <c r="I604" s="19">
        <v>4288</v>
      </c>
      <c r="J604" s="19">
        <v>4206</v>
      </c>
      <c r="K604" s="19">
        <f t="shared" si="56"/>
        <v>-82</v>
      </c>
      <c r="L604" s="18">
        <f t="shared" si="57"/>
        <v>0</v>
      </c>
      <c r="M604" s="19">
        <v>19</v>
      </c>
      <c r="N604" s="18">
        <f t="shared" si="60"/>
        <v>2</v>
      </c>
      <c r="O604" s="20">
        <f t="shared" si="58"/>
        <v>4</v>
      </c>
    </row>
    <row r="605" spans="1:15" x14ac:dyDescent="0.25">
      <c r="A605" s="15" t="s">
        <v>1161</v>
      </c>
      <c r="B605" s="16" t="s">
        <v>1162</v>
      </c>
      <c r="C605" s="16" t="s">
        <v>1209</v>
      </c>
      <c r="D605" s="16" t="s">
        <v>1210</v>
      </c>
      <c r="E605" s="17">
        <v>0.97453833240067156</v>
      </c>
      <c r="F605" s="17">
        <v>0.97857455181460429</v>
      </c>
      <c r="G605" s="17">
        <f t="shared" si="59"/>
        <v>4.036219413932729E-3</v>
      </c>
      <c r="H605" s="18">
        <f t="shared" si="55"/>
        <v>2</v>
      </c>
      <c r="I605" s="19">
        <v>7549</v>
      </c>
      <c r="J605" s="19">
        <v>7552</v>
      </c>
      <c r="K605" s="19">
        <f t="shared" si="56"/>
        <v>3</v>
      </c>
      <c r="L605" s="18">
        <f t="shared" si="57"/>
        <v>2</v>
      </c>
      <c r="M605" s="19">
        <v>43</v>
      </c>
      <c r="N605" s="18">
        <f t="shared" si="60"/>
        <v>2</v>
      </c>
      <c r="O605" s="20">
        <f t="shared" si="58"/>
        <v>6</v>
      </c>
    </row>
    <row r="606" spans="1:15" x14ac:dyDescent="0.25">
      <c r="A606" s="15" t="s">
        <v>1161</v>
      </c>
      <c r="B606" s="16" t="s">
        <v>1162</v>
      </c>
      <c r="C606" s="16" t="s">
        <v>1211</v>
      </c>
      <c r="D606" s="16" t="s">
        <v>691</v>
      </c>
      <c r="E606" s="17">
        <v>0.97570527924600392</v>
      </c>
      <c r="F606" s="17">
        <v>0.97817581611443938</v>
      </c>
      <c r="G606" s="17">
        <f t="shared" si="59"/>
        <v>2.4705368684354578E-3</v>
      </c>
      <c r="H606" s="18">
        <f t="shared" si="55"/>
        <v>2</v>
      </c>
      <c r="I606" s="19">
        <v>29133</v>
      </c>
      <c r="J606" s="19">
        <v>25329</v>
      </c>
      <c r="K606" s="19">
        <f t="shared" si="56"/>
        <v>-3804</v>
      </c>
      <c r="L606" s="18">
        <f t="shared" si="57"/>
        <v>0</v>
      </c>
      <c r="M606" s="19">
        <v>327</v>
      </c>
      <c r="N606" s="18">
        <f t="shared" si="60"/>
        <v>2</v>
      </c>
      <c r="O606" s="20">
        <f t="shared" si="58"/>
        <v>4</v>
      </c>
    </row>
    <row r="607" spans="1:15" x14ac:dyDescent="0.25">
      <c r="A607" s="15" t="s">
        <v>1161</v>
      </c>
      <c r="B607" s="16" t="s">
        <v>1162</v>
      </c>
      <c r="C607" s="16" t="s">
        <v>1212</v>
      </c>
      <c r="D607" s="16" t="s">
        <v>1213</v>
      </c>
      <c r="E607" s="17">
        <v>0.98660254208175879</v>
      </c>
      <c r="F607" s="17">
        <v>0.9882333443818363</v>
      </c>
      <c r="G607" s="17">
        <f t="shared" si="59"/>
        <v>1.6308023000775052E-3</v>
      </c>
      <c r="H607" s="18">
        <f t="shared" si="55"/>
        <v>2</v>
      </c>
      <c r="I607" s="19">
        <v>3925</v>
      </c>
      <c r="J607" s="19">
        <v>3908</v>
      </c>
      <c r="K607" s="19">
        <f t="shared" si="56"/>
        <v>-17</v>
      </c>
      <c r="L607" s="18">
        <f t="shared" si="57"/>
        <v>0</v>
      </c>
      <c r="M607" s="19">
        <v>40</v>
      </c>
      <c r="N607" s="18">
        <f t="shared" si="60"/>
        <v>2</v>
      </c>
      <c r="O607" s="20">
        <f t="shared" si="58"/>
        <v>4</v>
      </c>
    </row>
    <row r="608" spans="1:15" x14ac:dyDescent="0.25">
      <c r="A608" s="15" t="s">
        <v>1161</v>
      </c>
      <c r="B608" s="16" t="s">
        <v>1162</v>
      </c>
      <c r="C608" s="16" t="s">
        <v>1214</v>
      </c>
      <c r="D608" s="16" t="s">
        <v>1215</v>
      </c>
      <c r="E608" s="17">
        <v>0.94897540983606554</v>
      </c>
      <c r="F608" s="17">
        <v>0.95468569224836097</v>
      </c>
      <c r="G608" s="17">
        <f t="shared" si="59"/>
        <v>5.710282412295431E-3</v>
      </c>
      <c r="H608" s="18">
        <f t="shared" si="55"/>
        <v>2</v>
      </c>
      <c r="I608" s="19">
        <v>3403</v>
      </c>
      <c r="J608" s="19">
        <v>3396</v>
      </c>
      <c r="K608" s="19">
        <f t="shared" si="56"/>
        <v>-7</v>
      </c>
      <c r="L608" s="18">
        <f t="shared" si="57"/>
        <v>0</v>
      </c>
      <c r="M608" s="19">
        <v>14</v>
      </c>
      <c r="N608" s="18">
        <f t="shared" si="60"/>
        <v>2</v>
      </c>
      <c r="O608" s="20">
        <f t="shared" si="58"/>
        <v>4</v>
      </c>
    </row>
    <row r="609" spans="1:15" x14ac:dyDescent="0.25">
      <c r="A609" s="15" t="s">
        <v>1161</v>
      </c>
      <c r="B609" s="16" t="s">
        <v>1162</v>
      </c>
      <c r="C609" s="16" t="s">
        <v>1216</v>
      </c>
      <c r="D609" s="16" t="s">
        <v>1217</v>
      </c>
      <c r="E609" s="17">
        <v>0.96301433194637076</v>
      </c>
      <c r="F609" s="17">
        <v>0.96797812279463658</v>
      </c>
      <c r="G609" s="17">
        <f t="shared" si="59"/>
        <v>4.9637908482658144E-3</v>
      </c>
      <c r="H609" s="18">
        <f t="shared" si="55"/>
        <v>2</v>
      </c>
      <c r="I609" s="19">
        <v>17064</v>
      </c>
      <c r="J609" s="19">
        <v>17174</v>
      </c>
      <c r="K609" s="19">
        <f t="shared" si="56"/>
        <v>110</v>
      </c>
      <c r="L609" s="18">
        <f t="shared" si="57"/>
        <v>2</v>
      </c>
      <c r="M609" s="19">
        <v>201</v>
      </c>
      <c r="N609" s="18">
        <f t="shared" si="60"/>
        <v>2</v>
      </c>
      <c r="O609" s="20">
        <f t="shared" si="58"/>
        <v>6</v>
      </c>
    </row>
    <row r="610" spans="1:15" x14ac:dyDescent="0.25">
      <c r="A610" s="15" t="s">
        <v>1161</v>
      </c>
      <c r="B610" s="16" t="s">
        <v>1162</v>
      </c>
      <c r="C610" s="16" t="s">
        <v>1218</v>
      </c>
      <c r="D610" s="16" t="s">
        <v>1219</v>
      </c>
      <c r="E610" s="17">
        <v>0.9737184491282852</v>
      </c>
      <c r="F610" s="17">
        <v>0.97864724759318689</v>
      </c>
      <c r="G610" s="17">
        <f t="shared" si="59"/>
        <v>4.9287984649016847E-3</v>
      </c>
      <c r="H610" s="18">
        <f t="shared" si="55"/>
        <v>2</v>
      </c>
      <c r="I610" s="19">
        <v>9964</v>
      </c>
      <c r="J610" s="19">
        <v>9842</v>
      </c>
      <c r="K610" s="19">
        <f t="shared" si="56"/>
        <v>-122</v>
      </c>
      <c r="L610" s="18">
        <f t="shared" si="57"/>
        <v>0</v>
      </c>
      <c r="M610" s="19">
        <v>184</v>
      </c>
      <c r="N610" s="18">
        <f t="shared" si="60"/>
        <v>2</v>
      </c>
      <c r="O610" s="20">
        <f t="shared" si="58"/>
        <v>4</v>
      </c>
    </row>
    <row r="611" spans="1:15" x14ac:dyDescent="0.25">
      <c r="A611" s="15" t="s">
        <v>1161</v>
      </c>
      <c r="B611" s="16" t="s">
        <v>1162</v>
      </c>
      <c r="C611" s="16" t="s">
        <v>1220</v>
      </c>
      <c r="D611" s="16" t="s">
        <v>1221</v>
      </c>
      <c r="E611" s="17">
        <v>0.982177734375</v>
      </c>
      <c r="F611" s="17">
        <v>0.98261561186228841</v>
      </c>
      <c r="G611" s="17">
        <f t="shared" si="59"/>
        <v>4.3787748728840725E-4</v>
      </c>
      <c r="H611" s="18">
        <f t="shared" si="55"/>
        <v>2</v>
      </c>
      <c r="I611" s="19">
        <v>5308</v>
      </c>
      <c r="J611" s="19">
        <v>5336</v>
      </c>
      <c r="K611" s="19">
        <f t="shared" si="56"/>
        <v>28</v>
      </c>
      <c r="L611" s="18">
        <f t="shared" si="57"/>
        <v>2</v>
      </c>
      <c r="M611" s="19">
        <v>62</v>
      </c>
      <c r="N611" s="18">
        <f t="shared" si="60"/>
        <v>2</v>
      </c>
      <c r="O611" s="20">
        <f t="shared" si="58"/>
        <v>6</v>
      </c>
    </row>
    <row r="612" spans="1:15" x14ac:dyDescent="0.25">
      <c r="A612" s="15" t="s">
        <v>1222</v>
      </c>
      <c r="B612" s="16" t="s">
        <v>1223</v>
      </c>
      <c r="C612" s="16" t="s">
        <v>1224</v>
      </c>
      <c r="D612" s="16" t="s">
        <v>1225</v>
      </c>
      <c r="E612" s="17">
        <v>0.98927622322963893</v>
      </c>
      <c r="F612" s="17">
        <v>0.98946064893181052</v>
      </c>
      <c r="G612" s="17">
        <f t="shared" si="59"/>
        <v>1.8442570217158671E-4</v>
      </c>
      <c r="H612" s="18">
        <f t="shared" si="55"/>
        <v>2</v>
      </c>
      <c r="I612" s="19">
        <v>407948</v>
      </c>
      <c r="J612" s="19">
        <v>409666</v>
      </c>
      <c r="K612" s="19">
        <f t="shared" si="56"/>
        <v>1718</v>
      </c>
      <c r="L612" s="18">
        <f t="shared" si="57"/>
        <v>2</v>
      </c>
      <c r="M612" s="19">
        <v>2717</v>
      </c>
      <c r="N612" s="18">
        <f t="shared" si="60"/>
        <v>2</v>
      </c>
      <c r="O612" s="20">
        <f t="shared" si="58"/>
        <v>6</v>
      </c>
    </row>
    <row r="613" spans="1:15" x14ac:dyDescent="0.25">
      <c r="A613" s="15" t="s">
        <v>1222</v>
      </c>
      <c r="B613" s="16" t="s">
        <v>1223</v>
      </c>
      <c r="C613" s="16" t="s">
        <v>1226</v>
      </c>
      <c r="D613" s="16" t="s">
        <v>1227</v>
      </c>
      <c r="E613" s="17">
        <v>0.99431483520704755</v>
      </c>
      <c r="F613" s="17">
        <v>0.99528290592150948</v>
      </c>
      <c r="G613" s="17">
        <f t="shared" si="59"/>
        <v>9.6807071446192161E-4</v>
      </c>
      <c r="H613" s="18">
        <f t="shared" si="55"/>
        <v>2</v>
      </c>
      <c r="I613" s="19">
        <v>33200</v>
      </c>
      <c r="J613" s="19">
        <v>33531</v>
      </c>
      <c r="K613" s="19">
        <f t="shared" si="56"/>
        <v>331</v>
      </c>
      <c r="L613" s="18">
        <f t="shared" si="57"/>
        <v>2</v>
      </c>
      <c r="M613" s="19">
        <v>574</v>
      </c>
      <c r="N613" s="18">
        <f t="shared" si="60"/>
        <v>2</v>
      </c>
      <c r="O613" s="20">
        <f t="shared" si="58"/>
        <v>6</v>
      </c>
    </row>
    <row r="614" spans="1:15" x14ac:dyDescent="0.25">
      <c r="A614" s="15" t="s">
        <v>1222</v>
      </c>
      <c r="B614" s="16" t="s">
        <v>1223</v>
      </c>
      <c r="C614" s="16" t="s">
        <v>1228</v>
      </c>
      <c r="D614" s="16" t="s">
        <v>1229</v>
      </c>
      <c r="E614" s="17">
        <v>0.99263932702418511</v>
      </c>
      <c r="F614" s="17">
        <v>0.99293233082706767</v>
      </c>
      <c r="G614" s="17">
        <f t="shared" si="59"/>
        <v>2.9300380288255212E-4</v>
      </c>
      <c r="H614" s="18">
        <f t="shared" si="55"/>
        <v>2</v>
      </c>
      <c r="I614" s="19">
        <v>8517</v>
      </c>
      <c r="J614" s="19">
        <v>8515</v>
      </c>
      <c r="K614" s="19">
        <f t="shared" si="56"/>
        <v>-2</v>
      </c>
      <c r="L614" s="18">
        <f t="shared" si="57"/>
        <v>0</v>
      </c>
      <c r="M614" s="19">
        <v>111</v>
      </c>
      <c r="N614" s="18">
        <f t="shared" si="60"/>
        <v>2</v>
      </c>
      <c r="O614" s="20">
        <f t="shared" si="58"/>
        <v>4</v>
      </c>
    </row>
    <row r="615" spans="1:15" x14ac:dyDescent="0.25">
      <c r="A615" s="15" t="s">
        <v>1222</v>
      </c>
      <c r="B615" s="16" t="s">
        <v>1223</v>
      </c>
      <c r="C615" s="16" t="s">
        <v>1230</v>
      </c>
      <c r="D615" s="16" t="s">
        <v>1231</v>
      </c>
      <c r="E615" s="17">
        <v>0.99160983488872934</v>
      </c>
      <c r="F615" s="17">
        <v>0.9916447535838494</v>
      </c>
      <c r="G615" s="17">
        <f t="shared" si="59"/>
        <v>3.4918695120067511E-5</v>
      </c>
      <c r="H615" s="18">
        <f t="shared" si="55"/>
        <v>2</v>
      </c>
      <c r="I615" s="19">
        <v>14935</v>
      </c>
      <c r="J615" s="19">
        <v>14843</v>
      </c>
      <c r="K615" s="19">
        <f t="shared" si="56"/>
        <v>-92</v>
      </c>
      <c r="L615" s="18">
        <f t="shared" si="57"/>
        <v>0</v>
      </c>
      <c r="M615" s="19">
        <v>66</v>
      </c>
      <c r="N615" s="18">
        <f t="shared" si="60"/>
        <v>2</v>
      </c>
      <c r="O615" s="20">
        <f t="shared" si="58"/>
        <v>4</v>
      </c>
    </row>
    <row r="616" spans="1:15" x14ac:dyDescent="0.25">
      <c r="A616" s="15" t="s">
        <v>1222</v>
      </c>
      <c r="B616" s="16" t="s">
        <v>1223</v>
      </c>
      <c r="C616" s="16" t="s">
        <v>1232</v>
      </c>
      <c r="D616" s="16" t="s">
        <v>1233</v>
      </c>
      <c r="E616" s="17">
        <v>0.99185189810189811</v>
      </c>
      <c r="F616" s="17">
        <v>0.9917392076745426</v>
      </c>
      <c r="G616" s="17">
        <f t="shared" si="59"/>
        <v>-1.1269042735551071E-4</v>
      </c>
      <c r="H616" s="18">
        <f t="shared" si="55"/>
        <v>2</v>
      </c>
      <c r="I616" s="19">
        <v>24435</v>
      </c>
      <c r="J616" s="19">
        <v>24421</v>
      </c>
      <c r="K616" s="19">
        <f t="shared" si="56"/>
        <v>-14</v>
      </c>
      <c r="L616" s="18">
        <f t="shared" si="57"/>
        <v>0</v>
      </c>
      <c r="M616" s="19">
        <v>192</v>
      </c>
      <c r="N616" s="18">
        <f t="shared" si="60"/>
        <v>2</v>
      </c>
      <c r="O616" s="20">
        <f t="shared" si="58"/>
        <v>4</v>
      </c>
    </row>
    <row r="617" spans="1:15" x14ac:dyDescent="0.25">
      <c r="A617" s="15" t="s">
        <v>1222</v>
      </c>
      <c r="B617" s="16" t="s">
        <v>1223</v>
      </c>
      <c r="C617" s="16" t="s">
        <v>1234</v>
      </c>
      <c r="D617" s="16" t="s">
        <v>1235</v>
      </c>
      <c r="E617" s="17">
        <v>0.99706413730803978</v>
      </c>
      <c r="F617" s="17">
        <v>0.99623824451410659</v>
      </c>
      <c r="G617" s="17">
        <f t="shared" si="59"/>
        <v>-8.258927939331917E-4</v>
      </c>
      <c r="H617" s="18">
        <f t="shared" si="55"/>
        <v>2</v>
      </c>
      <c r="I617" s="19">
        <v>2515</v>
      </c>
      <c r="J617" s="19">
        <v>2527</v>
      </c>
      <c r="K617" s="19">
        <f t="shared" si="56"/>
        <v>12</v>
      </c>
      <c r="L617" s="18">
        <f t="shared" si="57"/>
        <v>2</v>
      </c>
      <c r="M617" s="19">
        <v>35</v>
      </c>
      <c r="N617" s="18">
        <f t="shared" si="60"/>
        <v>2</v>
      </c>
      <c r="O617" s="20">
        <f t="shared" si="58"/>
        <v>6</v>
      </c>
    </row>
    <row r="618" spans="1:15" x14ac:dyDescent="0.25">
      <c r="A618" s="15" t="s">
        <v>1222</v>
      </c>
      <c r="B618" s="16" t="s">
        <v>1223</v>
      </c>
      <c r="C618" s="16" t="s">
        <v>1236</v>
      </c>
      <c r="D618" s="16" t="s">
        <v>1237</v>
      </c>
      <c r="E618" s="17">
        <v>0.99125168236877526</v>
      </c>
      <c r="F618" s="17">
        <v>0.99127142706909244</v>
      </c>
      <c r="G618" s="17">
        <f t="shared" si="59"/>
        <v>1.9744700317181341E-5</v>
      </c>
      <c r="H618" s="18">
        <f t="shared" si="55"/>
        <v>2</v>
      </c>
      <c r="I618" s="19">
        <v>5728</v>
      </c>
      <c r="J618" s="19">
        <v>5618</v>
      </c>
      <c r="K618" s="19">
        <f t="shared" si="56"/>
        <v>-110</v>
      </c>
      <c r="L618" s="18">
        <f t="shared" si="57"/>
        <v>0</v>
      </c>
      <c r="M618" s="19">
        <v>22</v>
      </c>
      <c r="N618" s="18">
        <f t="shared" si="60"/>
        <v>2</v>
      </c>
      <c r="O618" s="20">
        <f t="shared" si="58"/>
        <v>4</v>
      </c>
    </row>
    <row r="619" spans="1:15" x14ac:dyDescent="0.25">
      <c r="A619" s="15" t="s">
        <v>1222</v>
      </c>
      <c r="B619" s="16" t="s">
        <v>1223</v>
      </c>
      <c r="C619" s="16" t="s">
        <v>1238</v>
      </c>
      <c r="D619" s="16" t="s">
        <v>1239</v>
      </c>
      <c r="E619" s="17">
        <v>0.99705681973020843</v>
      </c>
      <c r="F619" s="17">
        <v>0.99638876620508687</v>
      </c>
      <c r="G619" s="17">
        <f t="shared" si="59"/>
        <v>-6.6805352512155913E-4</v>
      </c>
      <c r="H619" s="18">
        <f t="shared" si="55"/>
        <v>2</v>
      </c>
      <c r="I619" s="19">
        <v>30487</v>
      </c>
      <c r="J619" s="19">
        <v>30385</v>
      </c>
      <c r="K619" s="19">
        <f t="shared" si="56"/>
        <v>-102</v>
      </c>
      <c r="L619" s="18">
        <f t="shared" si="57"/>
        <v>0</v>
      </c>
      <c r="M619" s="19">
        <v>203</v>
      </c>
      <c r="N619" s="18">
        <f t="shared" si="60"/>
        <v>2</v>
      </c>
      <c r="O619" s="20">
        <f t="shared" si="58"/>
        <v>4</v>
      </c>
    </row>
    <row r="620" spans="1:15" x14ac:dyDescent="0.25">
      <c r="A620" s="15" t="s">
        <v>1222</v>
      </c>
      <c r="B620" s="16" t="s">
        <v>1223</v>
      </c>
      <c r="C620" s="16" t="s">
        <v>1240</v>
      </c>
      <c r="D620" s="16" t="s">
        <v>1241</v>
      </c>
      <c r="E620" s="17">
        <v>0.99426097462746676</v>
      </c>
      <c r="F620" s="17">
        <v>0.9942709825264967</v>
      </c>
      <c r="G620" s="17">
        <f t="shared" si="59"/>
        <v>1.0007899029940148E-5</v>
      </c>
      <c r="H620" s="18">
        <f t="shared" si="55"/>
        <v>2</v>
      </c>
      <c r="I620" s="19">
        <v>6434</v>
      </c>
      <c r="J620" s="19">
        <v>6387</v>
      </c>
      <c r="K620" s="19">
        <f t="shared" si="56"/>
        <v>-47</v>
      </c>
      <c r="L620" s="18">
        <f t="shared" si="57"/>
        <v>0</v>
      </c>
      <c r="M620" s="19">
        <v>52</v>
      </c>
      <c r="N620" s="18">
        <f t="shared" si="60"/>
        <v>2</v>
      </c>
      <c r="O620" s="20">
        <f t="shared" si="58"/>
        <v>4</v>
      </c>
    </row>
    <row r="621" spans="1:15" x14ac:dyDescent="0.25">
      <c r="A621" s="15" t="s">
        <v>1222</v>
      </c>
      <c r="B621" s="16" t="s">
        <v>1223</v>
      </c>
      <c r="C621" s="16" t="s">
        <v>1242</v>
      </c>
      <c r="D621" s="16" t="s">
        <v>1243</v>
      </c>
      <c r="E621" s="17">
        <v>0.99672636241093782</v>
      </c>
      <c r="F621" s="17">
        <v>0.99761424114516428</v>
      </c>
      <c r="G621" s="17">
        <f t="shared" si="59"/>
        <v>8.8787873422646602E-4</v>
      </c>
      <c r="H621" s="18">
        <f t="shared" si="55"/>
        <v>2</v>
      </c>
      <c r="I621" s="19">
        <v>3792</v>
      </c>
      <c r="J621" s="19">
        <v>3825</v>
      </c>
      <c r="K621" s="19">
        <f t="shared" si="56"/>
        <v>33</v>
      </c>
      <c r="L621" s="18">
        <f t="shared" si="57"/>
        <v>2</v>
      </c>
      <c r="M621" s="19">
        <v>28</v>
      </c>
      <c r="N621" s="18">
        <f t="shared" si="60"/>
        <v>2</v>
      </c>
      <c r="O621" s="20">
        <f t="shared" si="58"/>
        <v>6</v>
      </c>
    </row>
    <row r="622" spans="1:15" x14ac:dyDescent="0.25">
      <c r="A622" s="15" t="s">
        <v>1222</v>
      </c>
      <c r="B622" s="16" t="s">
        <v>1223</v>
      </c>
      <c r="C622" s="16" t="s">
        <v>1244</v>
      </c>
      <c r="D622" s="16" t="s">
        <v>1245</v>
      </c>
      <c r="E622" s="17">
        <v>0.99289237017696552</v>
      </c>
      <c r="F622" s="17">
        <v>0.99267828042874517</v>
      </c>
      <c r="G622" s="17">
        <f t="shared" si="59"/>
        <v>-2.1408974822034743E-4</v>
      </c>
      <c r="H622" s="18">
        <f t="shared" si="55"/>
        <v>2</v>
      </c>
      <c r="I622" s="19">
        <v>80812</v>
      </c>
      <c r="J622" s="19">
        <v>81254</v>
      </c>
      <c r="K622" s="19">
        <f t="shared" si="56"/>
        <v>442</v>
      </c>
      <c r="L622" s="18">
        <f t="shared" si="57"/>
        <v>2</v>
      </c>
      <c r="M622" s="19">
        <v>1036</v>
      </c>
      <c r="N622" s="18">
        <f t="shared" si="60"/>
        <v>2</v>
      </c>
      <c r="O622" s="20">
        <f t="shared" si="58"/>
        <v>6</v>
      </c>
    </row>
    <row r="623" spans="1:15" x14ac:dyDescent="0.25">
      <c r="A623" s="15" t="s">
        <v>1222</v>
      </c>
      <c r="B623" s="16" t="s">
        <v>1223</v>
      </c>
      <c r="C623" s="16" t="s">
        <v>1246</v>
      </c>
      <c r="D623" s="16" t="s">
        <v>1247</v>
      </c>
      <c r="E623" s="17">
        <v>0.99651904187489226</v>
      </c>
      <c r="F623" s="17">
        <v>0.99661149485207867</v>
      </c>
      <c r="G623" s="17">
        <f t="shared" si="59"/>
        <v>9.2452977186407992E-5</v>
      </c>
      <c r="H623" s="18">
        <f t="shared" si="55"/>
        <v>2</v>
      </c>
      <c r="I623" s="19">
        <v>22777</v>
      </c>
      <c r="J623" s="19">
        <v>22946</v>
      </c>
      <c r="K623" s="19">
        <f t="shared" si="56"/>
        <v>169</v>
      </c>
      <c r="L623" s="18">
        <f t="shared" si="57"/>
        <v>2</v>
      </c>
      <c r="M623" s="19">
        <v>260</v>
      </c>
      <c r="N623" s="18">
        <f t="shared" si="60"/>
        <v>2</v>
      </c>
      <c r="O623" s="20">
        <f t="shared" si="58"/>
        <v>6</v>
      </c>
    </row>
    <row r="624" spans="1:15" x14ac:dyDescent="0.25">
      <c r="A624" s="15" t="s">
        <v>1222</v>
      </c>
      <c r="B624" s="16" t="s">
        <v>1223</v>
      </c>
      <c r="C624" s="16" t="s">
        <v>1248</v>
      </c>
      <c r="D624" s="16" t="s">
        <v>122</v>
      </c>
      <c r="E624" s="17">
        <v>0.9914739755378984</v>
      </c>
      <c r="F624" s="17">
        <v>0.99207513941884351</v>
      </c>
      <c r="G624" s="17">
        <f t="shared" si="59"/>
        <v>6.0116388094511031E-4</v>
      </c>
      <c r="H624" s="18">
        <f t="shared" si="55"/>
        <v>2</v>
      </c>
      <c r="I624" s="19">
        <v>18406</v>
      </c>
      <c r="J624" s="19">
        <v>18275</v>
      </c>
      <c r="K624" s="19">
        <f t="shared" si="56"/>
        <v>-131</v>
      </c>
      <c r="L624" s="18">
        <f t="shared" si="57"/>
        <v>0</v>
      </c>
      <c r="M624" s="19">
        <v>206</v>
      </c>
      <c r="N624" s="18">
        <f t="shared" si="60"/>
        <v>2</v>
      </c>
      <c r="O624" s="20">
        <f t="shared" si="58"/>
        <v>4</v>
      </c>
    </row>
    <row r="625" spans="1:15" x14ac:dyDescent="0.25">
      <c r="A625" s="15" t="s">
        <v>1222</v>
      </c>
      <c r="B625" s="16" t="s">
        <v>1223</v>
      </c>
      <c r="C625" s="16" t="s">
        <v>1249</v>
      </c>
      <c r="D625" s="16" t="s">
        <v>1250</v>
      </c>
      <c r="E625" s="17">
        <v>0.99297629499561013</v>
      </c>
      <c r="F625" s="17">
        <v>0.99326145552560652</v>
      </c>
      <c r="G625" s="17">
        <f t="shared" si="59"/>
        <v>2.8516052999638664E-4</v>
      </c>
      <c r="H625" s="18">
        <f t="shared" si="55"/>
        <v>2</v>
      </c>
      <c r="I625" s="19">
        <v>7079</v>
      </c>
      <c r="J625" s="19">
        <v>7072</v>
      </c>
      <c r="K625" s="19">
        <f t="shared" si="56"/>
        <v>-7</v>
      </c>
      <c r="L625" s="18">
        <f t="shared" si="57"/>
        <v>0</v>
      </c>
      <c r="M625" s="19">
        <v>63</v>
      </c>
      <c r="N625" s="18">
        <f t="shared" si="60"/>
        <v>2</v>
      </c>
      <c r="O625" s="20">
        <f t="shared" si="58"/>
        <v>4</v>
      </c>
    </row>
    <row r="626" spans="1:15" x14ac:dyDescent="0.25">
      <c r="A626" s="15" t="s">
        <v>1222</v>
      </c>
      <c r="B626" s="16" t="s">
        <v>1223</v>
      </c>
      <c r="C626" s="16" t="s">
        <v>1251</v>
      </c>
      <c r="D626" s="16" t="s">
        <v>1252</v>
      </c>
      <c r="E626" s="17">
        <v>0.99078075482569861</v>
      </c>
      <c r="F626" s="17">
        <v>0.99073485330184397</v>
      </c>
      <c r="G626" s="17">
        <f t="shared" si="59"/>
        <v>-4.5901523854641191E-5</v>
      </c>
      <c r="H626" s="18">
        <f t="shared" si="55"/>
        <v>2</v>
      </c>
      <c r="I626" s="19">
        <v>10062</v>
      </c>
      <c r="J626" s="19">
        <v>9690</v>
      </c>
      <c r="K626" s="19">
        <f t="shared" si="56"/>
        <v>-372</v>
      </c>
      <c r="L626" s="18">
        <f t="shared" si="57"/>
        <v>0</v>
      </c>
      <c r="M626" s="19">
        <v>69</v>
      </c>
      <c r="N626" s="18">
        <f t="shared" si="60"/>
        <v>2</v>
      </c>
      <c r="O626" s="20">
        <f t="shared" si="58"/>
        <v>4</v>
      </c>
    </row>
    <row r="627" spans="1:15" x14ac:dyDescent="0.25">
      <c r="A627" s="15" t="s">
        <v>1222</v>
      </c>
      <c r="B627" s="16" t="s">
        <v>1223</v>
      </c>
      <c r="C627" s="16" t="s">
        <v>1253</v>
      </c>
      <c r="D627" s="16" t="s">
        <v>1254</v>
      </c>
      <c r="E627" s="17">
        <v>0.99495579069430351</v>
      </c>
      <c r="F627" s="17">
        <v>0.99435351882160394</v>
      </c>
      <c r="G627" s="17">
        <f t="shared" si="59"/>
        <v>-6.0227187269956683E-4</v>
      </c>
      <c r="H627" s="18">
        <f t="shared" si="55"/>
        <v>2</v>
      </c>
      <c r="I627" s="19">
        <v>27726</v>
      </c>
      <c r="J627" s="19">
        <v>28444</v>
      </c>
      <c r="K627" s="19">
        <f t="shared" si="56"/>
        <v>718</v>
      </c>
      <c r="L627" s="18">
        <f t="shared" si="57"/>
        <v>2</v>
      </c>
      <c r="M627" s="19">
        <v>268</v>
      </c>
      <c r="N627" s="18">
        <f t="shared" si="60"/>
        <v>2</v>
      </c>
      <c r="O627" s="20">
        <f t="shared" si="58"/>
        <v>6</v>
      </c>
    </row>
    <row r="628" spans="1:15" x14ac:dyDescent="0.25">
      <c r="A628" s="15" t="s">
        <v>1222</v>
      </c>
      <c r="B628" s="16" t="s">
        <v>1223</v>
      </c>
      <c r="C628" s="16" t="s">
        <v>1255</v>
      </c>
      <c r="D628" s="16" t="s">
        <v>1256</v>
      </c>
      <c r="E628" s="17">
        <v>0.99491495704015431</v>
      </c>
      <c r="F628" s="17">
        <v>0.99399513118744931</v>
      </c>
      <c r="G628" s="17">
        <f t="shared" si="59"/>
        <v>-9.1982585270500294E-4</v>
      </c>
      <c r="H628" s="18">
        <f t="shared" si="55"/>
        <v>2</v>
      </c>
      <c r="I628" s="19">
        <v>14718</v>
      </c>
      <c r="J628" s="19">
        <v>14737</v>
      </c>
      <c r="K628" s="19">
        <f t="shared" si="56"/>
        <v>19</v>
      </c>
      <c r="L628" s="18">
        <f t="shared" si="57"/>
        <v>2</v>
      </c>
      <c r="M628" s="19">
        <v>168</v>
      </c>
      <c r="N628" s="18">
        <f t="shared" si="60"/>
        <v>2</v>
      </c>
      <c r="O628" s="20">
        <f t="shared" si="58"/>
        <v>6</v>
      </c>
    </row>
    <row r="629" spans="1:15" x14ac:dyDescent="0.25">
      <c r="A629" s="15" t="s">
        <v>1222</v>
      </c>
      <c r="B629" s="16" t="s">
        <v>1223</v>
      </c>
      <c r="C629" s="16" t="s">
        <v>1257</v>
      </c>
      <c r="D629" s="16" t="s">
        <v>1258</v>
      </c>
      <c r="E629" s="17">
        <v>0.99457464312714017</v>
      </c>
      <c r="F629" s="17">
        <v>0.99449431311329173</v>
      </c>
      <c r="G629" s="17">
        <f t="shared" si="59"/>
        <v>-8.0330013848439741E-5</v>
      </c>
      <c r="H629" s="18">
        <f t="shared" si="55"/>
        <v>2</v>
      </c>
      <c r="I629" s="19">
        <v>65973</v>
      </c>
      <c r="J629" s="19">
        <v>66874</v>
      </c>
      <c r="K629" s="19">
        <f t="shared" si="56"/>
        <v>901</v>
      </c>
      <c r="L629" s="18">
        <f t="shared" si="57"/>
        <v>2</v>
      </c>
      <c r="M629" s="19">
        <v>958</v>
      </c>
      <c r="N629" s="18">
        <f t="shared" si="60"/>
        <v>2</v>
      </c>
      <c r="O629" s="20">
        <f t="shared" si="58"/>
        <v>6</v>
      </c>
    </row>
    <row r="630" spans="1:15" x14ac:dyDescent="0.25">
      <c r="A630" s="15" t="s">
        <v>1222</v>
      </c>
      <c r="B630" s="16" t="s">
        <v>1223</v>
      </c>
      <c r="C630" s="16" t="s">
        <v>1259</v>
      </c>
      <c r="D630" s="16" t="s">
        <v>1260</v>
      </c>
      <c r="E630" s="17">
        <v>0.99034539026380197</v>
      </c>
      <c r="F630" s="17">
        <v>0.99125514403292181</v>
      </c>
      <c r="G630" s="17">
        <f t="shared" si="59"/>
        <v>9.0975376911983652E-4</v>
      </c>
      <c r="H630" s="18">
        <f t="shared" si="55"/>
        <v>2</v>
      </c>
      <c r="I630" s="19">
        <v>5653</v>
      </c>
      <c r="J630" s="19">
        <v>5673</v>
      </c>
      <c r="K630" s="19">
        <f t="shared" si="56"/>
        <v>20</v>
      </c>
      <c r="L630" s="18">
        <f t="shared" si="57"/>
        <v>2</v>
      </c>
      <c r="M630" s="19">
        <v>88</v>
      </c>
      <c r="N630" s="18">
        <f t="shared" si="60"/>
        <v>2</v>
      </c>
      <c r="O630" s="20">
        <f t="shared" si="58"/>
        <v>6</v>
      </c>
    </row>
    <row r="631" spans="1:15" x14ac:dyDescent="0.25">
      <c r="A631" s="15" t="s">
        <v>1222</v>
      </c>
      <c r="B631" s="16" t="s">
        <v>1223</v>
      </c>
      <c r="C631" s="16" t="s">
        <v>1261</v>
      </c>
      <c r="D631" s="16" t="s">
        <v>1262</v>
      </c>
      <c r="E631" s="17">
        <v>0.99823832006201119</v>
      </c>
      <c r="F631" s="17">
        <v>0.99749389962408497</v>
      </c>
      <c r="G631" s="17">
        <f t="shared" si="59"/>
        <v>-7.444204379262187E-4</v>
      </c>
      <c r="H631" s="18">
        <f t="shared" si="55"/>
        <v>2</v>
      </c>
      <c r="I631" s="19">
        <v>11731</v>
      </c>
      <c r="J631" s="19">
        <v>11800</v>
      </c>
      <c r="K631" s="19">
        <f t="shared" si="56"/>
        <v>69</v>
      </c>
      <c r="L631" s="18">
        <f t="shared" si="57"/>
        <v>2</v>
      </c>
      <c r="M631" s="19">
        <v>158</v>
      </c>
      <c r="N631" s="18">
        <f t="shared" si="60"/>
        <v>2</v>
      </c>
      <c r="O631" s="20">
        <f t="shared" si="58"/>
        <v>6</v>
      </c>
    </row>
    <row r="632" spans="1:15" x14ac:dyDescent="0.25">
      <c r="A632" s="15" t="s">
        <v>1222</v>
      </c>
      <c r="B632" s="16" t="s">
        <v>1223</v>
      </c>
      <c r="C632" s="16" t="s">
        <v>1263</v>
      </c>
      <c r="D632" s="16" t="s">
        <v>1264</v>
      </c>
      <c r="E632" s="17">
        <v>0.99670061684119926</v>
      </c>
      <c r="F632" s="17">
        <v>0.9965870307167235</v>
      </c>
      <c r="G632" s="17">
        <f t="shared" si="59"/>
        <v>-1.1358612447576188E-4</v>
      </c>
      <c r="H632" s="18">
        <f t="shared" si="55"/>
        <v>2</v>
      </c>
      <c r="I632" s="19">
        <v>4773</v>
      </c>
      <c r="J632" s="19">
        <v>4763</v>
      </c>
      <c r="K632" s="19">
        <f t="shared" si="56"/>
        <v>-10</v>
      </c>
      <c r="L632" s="18">
        <f t="shared" si="57"/>
        <v>0</v>
      </c>
      <c r="M632" s="19">
        <v>57</v>
      </c>
      <c r="N632" s="18">
        <f t="shared" si="60"/>
        <v>2</v>
      </c>
      <c r="O632" s="20">
        <f t="shared" si="58"/>
        <v>4</v>
      </c>
    </row>
    <row r="633" spans="1:15" x14ac:dyDescent="0.25">
      <c r="A633" s="15" t="s">
        <v>1222</v>
      </c>
      <c r="B633" s="16" t="s">
        <v>1223</v>
      </c>
      <c r="C633" s="16" t="s">
        <v>1265</v>
      </c>
      <c r="D633" s="16" t="s">
        <v>1266</v>
      </c>
      <c r="E633" s="17">
        <v>0.98909525819614463</v>
      </c>
      <c r="F633" s="17">
        <v>0.98935705892227632</v>
      </c>
      <c r="G633" s="17">
        <f t="shared" si="59"/>
        <v>2.6180072613168903E-4</v>
      </c>
      <c r="H633" s="18">
        <f t="shared" si="55"/>
        <v>2</v>
      </c>
      <c r="I633" s="19">
        <v>18492</v>
      </c>
      <c r="J633" s="19">
        <v>18548</v>
      </c>
      <c r="K633" s="19">
        <f t="shared" si="56"/>
        <v>56</v>
      </c>
      <c r="L633" s="18">
        <f t="shared" si="57"/>
        <v>2</v>
      </c>
      <c r="M633" s="19">
        <v>88</v>
      </c>
      <c r="N633" s="18">
        <f t="shared" si="60"/>
        <v>2</v>
      </c>
      <c r="O633" s="20">
        <f t="shared" si="58"/>
        <v>6</v>
      </c>
    </row>
    <row r="634" spans="1:15" x14ac:dyDescent="0.25">
      <c r="A634" s="15" t="s">
        <v>1222</v>
      </c>
      <c r="B634" s="16" t="s">
        <v>1223</v>
      </c>
      <c r="C634" s="16" t="s">
        <v>1267</v>
      </c>
      <c r="D634" s="16" t="s">
        <v>687</v>
      </c>
      <c r="E634" s="17">
        <v>0.99363617899939072</v>
      </c>
      <c r="F634" s="17">
        <v>0.99398953014929237</v>
      </c>
      <c r="G634" s="17">
        <f t="shared" si="59"/>
        <v>3.533511499016484E-4</v>
      </c>
      <c r="H634" s="18">
        <f t="shared" si="55"/>
        <v>2</v>
      </c>
      <c r="I634" s="19">
        <v>11748</v>
      </c>
      <c r="J634" s="19">
        <v>11760</v>
      </c>
      <c r="K634" s="19">
        <f t="shared" si="56"/>
        <v>12</v>
      </c>
      <c r="L634" s="18">
        <f t="shared" si="57"/>
        <v>2</v>
      </c>
      <c r="M634" s="19">
        <v>111</v>
      </c>
      <c r="N634" s="18">
        <f t="shared" si="60"/>
        <v>2</v>
      </c>
      <c r="O634" s="20">
        <f t="shared" si="58"/>
        <v>6</v>
      </c>
    </row>
    <row r="635" spans="1:15" x14ac:dyDescent="0.25">
      <c r="A635" s="15" t="s">
        <v>1222</v>
      </c>
      <c r="B635" s="16" t="s">
        <v>1223</v>
      </c>
      <c r="C635" s="16" t="s">
        <v>1268</v>
      </c>
      <c r="D635" s="16" t="s">
        <v>1269</v>
      </c>
      <c r="E635" s="17">
        <v>0.99004456792267181</v>
      </c>
      <c r="F635" s="17">
        <v>0.99044916225508928</v>
      </c>
      <c r="G635" s="17">
        <f t="shared" si="59"/>
        <v>4.0459433241746279E-4</v>
      </c>
      <c r="H635" s="18">
        <f t="shared" si="55"/>
        <v>2</v>
      </c>
      <c r="I635" s="19">
        <v>11953</v>
      </c>
      <c r="J635" s="19">
        <v>11940</v>
      </c>
      <c r="K635" s="19">
        <f t="shared" si="56"/>
        <v>-13</v>
      </c>
      <c r="L635" s="18">
        <f t="shared" si="57"/>
        <v>0</v>
      </c>
      <c r="M635" s="19">
        <v>167</v>
      </c>
      <c r="N635" s="18">
        <f t="shared" si="60"/>
        <v>2</v>
      </c>
      <c r="O635" s="20">
        <f t="shared" si="58"/>
        <v>4</v>
      </c>
    </row>
    <row r="636" spans="1:15" x14ac:dyDescent="0.25">
      <c r="A636" s="15" t="s">
        <v>1222</v>
      </c>
      <c r="B636" s="16" t="s">
        <v>1223</v>
      </c>
      <c r="C636" s="16" t="s">
        <v>1270</v>
      </c>
      <c r="D636" s="16" t="s">
        <v>1271</v>
      </c>
      <c r="E636" s="17">
        <v>0.9905003349010062</v>
      </c>
      <c r="F636" s="17">
        <v>0.99066403327244168</v>
      </c>
      <c r="G636" s="17">
        <f t="shared" si="59"/>
        <v>1.6369837143548338E-4</v>
      </c>
      <c r="H636" s="18">
        <f t="shared" si="55"/>
        <v>2</v>
      </c>
      <c r="I636" s="19">
        <v>155762</v>
      </c>
      <c r="J636" s="19">
        <v>157213</v>
      </c>
      <c r="K636" s="19">
        <f t="shared" si="56"/>
        <v>1451</v>
      </c>
      <c r="L636" s="18">
        <f t="shared" si="57"/>
        <v>2</v>
      </c>
      <c r="M636" s="19">
        <v>1638</v>
      </c>
      <c r="N636" s="18">
        <f t="shared" si="60"/>
        <v>2</v>
      </c>
      <c r="O636" s="20">
        <f t="shared" si="58"/>
        <v>6</v>
      </c>
    </row>
    <row r="637" spans="1:15" x14ac:dyDescent="0.25">
      <c r="A637" s="15" t="s">
        <v>1222</v>
      </c>
      <c r="B637" s="16" t="s">
        <v>1223</v>
      </c>
      <c r="C637" s="16" t="s">
        <v>1272</v>
      </c>
      <c r="D637" s="16" t="s">
        <v>1273</v>
      </c>
      <c r="E637" s="17">
        <v>0.99260046025845283</v>
      </c>
      <c r="F637" s="17">
        <v>0.99185430463576163</v>
      </c>
      <c r="G637" s="17">
        <f t="shared" si="59"/>
        <v>-7.461556226912025E-4</v>
      </c>
      <c r="H637" s="18">
        <f t="shared" si="55"/>
        <v>2</v>
      </c>
      <c r="I637" s="19">
        <v>18176</v>
      </c>
      <c r="J637" s="19">
        <v>18396</v>
      </c>
      <c r="K637" s="19">
        <f t="shared" si="56"/>
        <v>220</v>
      </c>
      <c r="L637" s="18">
        <f t="shared" si="57"/>
        <v>2</v>
      </c>
      <c r="M637" s="19">
        <v>100</v>
      </c>
      <c r="N637" s="18">
        <f t="shared" si="60"/>
        <v>2</v>
      </c>
      <c r="O637" s="20">
        <f t="shared" si="58"/>
        <v>6</v>
      </c>
    </row>
    <row r="638" spans="1:15" x14ac:dyDescent="0.25">
      <c r="A638" s="15" t="s">
        <v>1222</v>
      </c>
      <c r="B638" s="16" t="s">
        <v>1223</v>
      </c>
      <c r="C638" s="16" t="s">
        <v>1274</v>
      </c>
      <c r="D638" s="16" t="s">
        <v>1275</v>
      </c>
      <c r="E638" s="17">
        <v>0.99301326838023207</v>
      </c>
      <c r="F638" s="17">
        <v>0.99372965151332449</v>
      </c>
      <c r="G638" s="17">
        <f t="shared" si="59"/>
        <v>7.1638313309241308E-4</v>
      </c>
      <c r="H638" s="18">
        <f t="shared" si="55"/>
        <v>2</v>
      </c>
      <c r="I638" s="19">
        <v>12869</v>
      </c>
      <c r="J638" s="19">
        <v>13095</v>
      </c>
      <c r="K638" s="19">
        <f t="shared" si="56"/>
        <v>226</v>
      </c>
      <c r="L638" s="18">
        <f t="shared" si="57"/>
        <v>2</v>
      </c>
      <c r="M638" s="19">
        <v>183</v>
      </c>
      <c r="N638" s="18">
        <f t="shared" si="60"/>
        <v>2</v>
      </c>
      <c r="O638" s="20">
        <f t="shared" si="58"/>
        <v>6</v>
      </c>
    </row>
    <row r="639" spans="1:15" x14ac:dyDescent="0.25">
      <c r="A639" s="15" t="s">
        <v>1222</v>
      </c>
      <c r="B639" s="16" t="s">
        <v>1223</v>
      </c>
      <c r="C639" s="16" t="s">
        <v>1276</v>
      </c>
      <c r="D639" s="16" t="s">
        <v>1277</v>
      </c>
      <c r="E639" s="17">
        <v>0.99427923516981909</v>
      </c>
      <c r="F639" s="17">
        <v>0.99430823117338007</v>
      </c>
      <c r="G639" s="17">
        <f t="shared" si="59"/>
        <v>2.8996003560988193E-5</v>
      </c>
      <c r="H639" s="18">
        <f t="shared" si="55"/>
        <v>2</v>
      </c>
      <c r="I639" s="19">
        <v>33863</v>
      </c>
      <c r="J639" s="19">
        <v>34298</v>
      </c>
      <c r="K639" s="19">
        <f t="shared" si="56"/>
        <v>435</v>
      </c>
      <c r="L639" s="18">
        <f t="shared" si="57"/>
        <v>2</v>
      </c>
      <c r="M639" s="19">
        <v>359</v>
      </c>
      <c r="N639" s="18">
        <f t="shared" si="60"/>
        <v>2</v>
      </c>
      <c r="O639" s="20">
        <f t="shared" si="58"/>
        <v>6</v>
      </c>
    </row>
    <row r="640" spans="1:15" x14ac:dyDescent="0.25">
      <c r="A640" s="15" t="s">
        <v>1222</v>
      </c>
      <c r="B640" s="16" t="s">
        <v>1223</v>
      </c>
      <c r="C640" s="16" t="s">
        <v>1278</v>
      </c>
      <c r="D640" s="16" t="s">
        <v>584</v>
      </c>
      <c r="E640" s="17">
        <v>0.99416837782340861</v>
      </c>
      <c r="F640" s="17">
        <v>0.9938027732589666</v>
      </c>
      <c r="G640" s="17">
        <f t="shared" si="59"/>
        <v>-3.656045644420125E-4</v>
      </c>
      <c r="H640" s="18">
        <f t="shared" si="55"/>
        <v>2</v>
      </c>
      <c r="I640" s="19">
        <v>10212</v>
      </c>
      <c r="J640" s="19">
        <v>10259</v>
      </c>
      <c r="K640" s="19">
        <f t="shared" si="56"/>
        <v>47</v>
      </c>
      <c r="L640" s="18">
        <f t="shared" si="57"/>
        <v>2</v>
      </c>
      <c r="M640" s="19">
        <v>69</v>
      </c>
      <c r="N640" s="18">
        <f t="shared" si="60"/>
        <v>2</v>
      </c>
      <c r="O640" s="20">
        <f t="shared" si="58"/>
        <v>6</v>
      </c>
    </row>
    <row r="641" spans="1:15" x14ac:dyDescent="0.25">
      <c r="A641" s="15" t="s">
        <v>1222</v>
      </c>
      <c r="B641" s="16" t="s">
        <v>1223</v>
      </c>
      <c r="C641" s="16" t="s">
        <v>1279</v>
      </c>
      <c r="D641" s="16" t="s">
        <v>1280</v>
      </c>
      <c r="E641" s="17">
        <v>0.9946362110486755</v>
      </c>
      <c r="F641" s="17">
        <v>0.99411023729275183</v>
      </c>
      <c r="G641" s="17">
        <f t="shared" si="59"/>
        <v>-5.2597375592366991E-4</v>
      </c>
      <c r="H641" s="18">
        <f t="shared" ref="H641:H704" si="61">IF(G641&gt;=-0.5%,2,0)</f>
        <v>2</v>
      </c>
      <c r="I641" s="19">
        <v>23018</v>
      </c>
      <c r="J641" s="19">
        <v>23491</v>
      </c>
      <c r="K641" s="19">
        <f t="shared" si="56"/>
        <v>473</v>
      </c>
      <c r="L641" s="18">
        <f t="shared" si="57"/>
        <v>2</v>
      </c>
      <c r="M641" s="19">
        <v>293</v>
      </c>
      <c r="N641" s="18">
        <f t="shared" si="60"/>
        <v>2</v>
      </c>
      <c r="O641" s="20">
        <f t="shared" si="58"/>
        <v>6</v>
      </c>
    </row>
    <row r="642" spans="1:15" x14ac:dyDescent="0.25">
      <c r="A642" s="15" t="s">
        <v>1222</v>
      </c>
      <c r="B642" s="16" t="s">
        <v>1223</v>
      </c>
      <c r="C642" s="16" t="s">
        <v>1281</v>
      </c>
      <c r="D642" s="16" t="s">
        <v>1282</v>
      </c>
      <c r="E642" s="17">
        <v>0.99489374871054259</v>
      </c>
      <c r="F642" s="17">
        <v>0.99474622837036675</v>
      </c>
      <c r="G642" s="17">
        <f t="shared" si="59"/>
        <v>-1.4752034017584403E-4</v>
      </c>
      <c r="H642" s="18">
        <f t="shared" si="61"/>
        <v>2</v>
      </c>
      <c r="I642" s="19">
        <v>15617</v>
      </c>
      <c r="J642" s="19">
        <v>15621</v>
      </c>
      <c r="K642" s="19">
        <f t="shared" si="56"/>
        <v>4</v>
      </c>
      <c r="L642" s="18">
        <f t="shared" si="57"/>
        <v>2</v>
      </c>
      <c r="M642" s="19">
        <v>200</v>
      </c>
      <c r="N642" s="18">
        <f t="shared" si="60"/>
        <v>2</v>
      </c>
      <c r="O642" s="20">
        <f t="shared" si="58"/>
        <v>6</v>
      </c>
    </row>
    <row r="643" spans="1:15" x14ac:dyDescent="0.25">
      <c r="A643" s="15" t="s">
        <v>1222</v>
      </c>
      <c r="B643" s="16" t="s">
        <v>1223</v>
      </c>
      <c r="C643" s="16" t="s">
        <v>1283</v>
      </c>
      <c r="D643" s="16" t="s">
        <v>1284</v>
      </c>
      <c r="E643" s="17">
        <v>0.99614153189393317</v>
      </c>
      <c r="F643" s="17">
        <v>0.99616738365271806</v>
      </c>
      <c r="G643" s="17">
        <f t="shared" si="59"/>
        <v>2.5851758784889434E-5</v>
      </c>
      <c r="H643" s="18">
        <f t="shared" si="61"/>
        <v>2</v>
      </c>
      <c r="I643" s="19">
        <v>9114</v>
      </c>
      <c r="J643" s="19">
        <v>9190</v>
      </c>
      <c r="K643" s="19">
        <f t="shared" si="56"/>
        <v>76</v>
      </c>
      <c r="L643" s="18">
        <f t="shared" si="57"/>
        <v>2</v>
      </c>
      <c r="M643" s="19">
        <v>97</v>
      </c>
      <c r="N643" s="18">
        <f t="shared" si="60"/>
        <v>2</v>
      </c>
      <c r="O643" s="20">
        <f t="shared" si="58"/>
        <v>6</v>
      </c>
    </row>
    <row r="644" spans="1:15" x14ac:dyDescent="0.25">
      <c r="A644" s="15" t="s">
        <v>1222</v>
      </c>
      <c r="B644" s="16" t="s">
        <v>1223</v>
      </c>
      <c r="C644" s="16" t="s">
        <v>1285</v>
      </c>
      <c r="D644" s="16" t="s">
        <v>1286</v>
      </c>
      <c r="E644" s="17">
        <v>0.99372538548828515</v>
      </c>
      <c r="F644" s="17">
        <v>0.99398449612403106</v>
      </c>
      <c r="G644" s="17">
        <f t="shared" si="59"/>
        <v>2.591106357459072E-4</v>
      </c>
      <c r="H644" s="18">
        <f t="shared" si="61"/>
        <v>2</v>
      </c>
      <c r="I644" s="19">
        <v>9708</v>
      </c>
      <c r="J644" s="19">
        <v>9578</v>
      </c>
      <c r="K644" s="19">
        <f t="shared" si="56"/>
        <v>-130</v>
      </c>
      <c r="L644" s="18">
        <f t="shared" si="57"/>
        <v>0</v>
      </c>
      <c r="M644" s="19">
        <v>74</v>
      </c>
      <c r="N644" s="18">
        <f t="shared" si="60"/>
        <v>2</v>
      </c>
      <c r="O644" s="20">
        <f t="shared" si="58"/>
        <v>4</v>
      </c>
    </row>
    <row r="645" spans="1:15" x14ac:dyDescent="0.25">
      <c r="A645" s="15" t="s">
        <v>1222</v>
      </c>
      <c r="B645" s="16" t="s">
        <v>1223</v>
      </c>
      <c r="C645" s="16" t="s">
        <v>1287</v>
      </c>
      <c r="D645" s="16" t="s">
        <v>1288</v>
      </c>
      <c r="E645" s="17">
        <v>0.99394004977816253</v>
      </c>
      <c r="F645" s="17">
        <v>0.99368268434134222</v>
      </c>
      <c r="G645" s="17">
        <f t="shared" si="59"/>
        <v>-2.5736543682031154E-4</v>
      </c>
      <c r="H645" s="18">
        <f t="shared" si="61"/>
        <v>2</v>
      </c>
      <c r="I645" s="19">
        <v>6809</v>
      </c>
      <c r="J645" s="19">
        <v>6678</v>
      </c>
      <c r="K645" s="19">
        <f t="shared" si="56"/>
        <v>-131</v>
      </c>
      <c r="L645" s="18">
        <f t="shared" si="57"/>
        <v>0</v>
      </c>
      <c r="M645" s="19">
        <v>34</v>
      </c>
      <c r="N645" s="18">
        <f t="shared" si="60"/>
        <v>2</v>
      </c>
      <c r="O645" s="20">
        <f t="shared" si="58"/>
        <v>4</v>
      </c>
    </row>
    <row r="646" spans="1:15" x14ac:dyDescent="0.25">
      <c r="A646" s="15" t="s">
        <v>1222</v>
      </c>
      <c r="B646" s="16" t="s">
        <v>1223</v>
      </c>
      <c r="C646" s="16" t="s">
        <v>1289</v>
      </c>
      <c r="D646" s="16" t="s">
        <v>1290</v>
      </c>
      <c r="E646" s="17">
        <v>0.9955859906769523</v>
      </c>
      <c r="F646" s="17">
        <v>0.99578673806898721</v>
      </c>
      <c r="G646" s="17">
        <f t="shared" si="59"/>
        <v>2.0074739203490566E-4</v>
      </c>
      <c r="H646" s="18">
        <f t="shared" si="61"/>
        <v>2</v>
      </c>
      <c r="I646" s="19">
        <v>19348</v>
      </c>
      <c r="J646" s="19">
        <v>19455</v>
      </c>
      <c r="K646" s="19">
        <f t="shared" si="56"/>
        <v>107</v>
      </c>
      <c r="L646" s="18">
        <f t="shared" si="57"/>
        <v>2</v>
      </c>
      <c r="M646" s="19">
        <v>198</v>
      </c>
      <c r="N646" s="18">
        <f t="shared" si="60"/>
        <v>2</v>
      </c>
      <c r="O646" s="20">
        <f t="shared" si="58"/>
        <v>6</v>
      </c>
    </row>
    <row r="647" spans="1:15" x14ac:dyDescent="0.25">
      <c r="A647" s="15" t="s">
        <v>1222</v>
      </c>
      <c r="B647" s="16" t="s">
        <v>1223</v>
      </c>
      <c r="C647" s="16" t="s">
        <v>1291</v>
      </c>
      <c r="D647" s="16" t="s">
        <v>1292</v>
      </c>
      <c r="E647" s="17">
        <v>0.99579545454545459</v>
      </c>
      <c r="F647" s="17">
        <v>0.99496327387198324</v>
      </c>
      <c r="G647" s="17">
        <f t="shared" si="59"/>
        <v>-8.3218067347134994E-4</v>
      </c>
      <c r="H647" s="18">
        <f t="shared" si="61"/>
        <v>2</v>
      </c>
      <c r="I647" s="19">
        <v>5845</v>
      </c>
      <c r="J647" s="19">
        <v>5730</v>
      </c>
      <c r="K647" s="19">
        <f t="shared" si="56"/>
        <v>-115</v>
      </c>
      <c r="L647" s="18">
        <f t="shared" si="57"/>
        <v>0</v>
      </c>
      <c r="M647" s="19">
        <v>73</v>
      </c>
      <c r="N647" s="18">
        <f t="shared" si="60"/>
        <v>2</v>
      </c>
      <c r="O647" s="20">
        <f t="shared" si="58"/>
        <v>4</v>
      </c>
    </row>
    <row r="648" spans="1:15" x14ac:dyDescent="0.25">
      <c r="A648" s="15" t="s">
        <v>1222</v>
      </c>
      <c r="B648" s="16" t="s">
        <v>1223</v>
      </c>
      <c r="C648" s="16" t="s">
        <v>1293</v>
      </c>
      <c r="D648" s="16" t="s">
        <v>1294</v>
      </c>
      <c r="E648" s="17">
        <v>0.99843831337844868</v>
      </c>
      <c r="F648" s="17">
        <v>0.99777448071216612</v>
      </c>
      <c r="G648" s="17">
        <f t="shared" si="59"/>
        <v>-6.6383266628255999E-4</v>
      </c>
      <c r="H648" s="18">
        <f t="shared" si="61"/>
        <v>2</v>
      </c>
      <c r="I648" s="19">
        <v>6450</v>
      </c>
      <c r="J648" s="19">
        <v>6429</v>
      </c>
      <c r="K648" s="19">
        <f t="shared" ref="K648:K711" si="62">J648-I648</f>
        <v>-21</v>
      </c>
      <c r="L648" s="18">
        <f t="shared" ref="L648:L711" si="63">IF(K648&lt;0,0,2)</f>
        <v>0</v>
      </c>
      <c r="M648" s="19">
        <v>57</v>
      </c>
      <c r="N648" s="18">
        <f t="shared" si="60"/>
        <v>2</v>
      </c>
      <c r="O648" s="20">
        <f t="shared" si="58"/>
        <v>4</v>
      </c>
    </row>
    <row r="649" spans="1:15" x14ac:dyDescent="0.25">
      <c r="A649" s="15" t="s">
        <v>1295</v>
      </c>
      <c r="B649" s="16" t="s">
        <v>1296</v>
      </c>
      <c r="C649" s="16" t="s">
        <v>1297</v>
      </c>
      <c r="D649" s="16" t="s">
        <v>1298</v>
      </c>
      <c r="E649" s="17">
        <v>0.98955534295578385</v>
      </c>
      <c r="F649" s="17">
        <v>0.98952468298907403</v>
      </c>
      <c r="G649" s="17">
        <f t="shared" si="59"/>
        <v>-3.0659966709811748E-5</v>
      </c>
      <c r="H649" s="18">
        <f t="shared" si="61"/>
        <v>2</v>
      </c>
      <c r="I649" s="19">
        <v>302671</v>
      </c>
      <c r="J649" s="19">
        <v>309368</v>
      </c>
      <c r="K649" s="19">
        <f t="shared" si="62"/>
        <v>6697</v>
      </c>
      <c r="L649" s="18">
        <f t="shared" si="63"/>
        <v>2</v>
      </c>
      <c r="M649" s="19">
        <v>7403</v>
      </c>
      <c r="N649" s="18">
        <f t="shared" si="60"/>
        <v>2</v>
      </c>
      <c r="O649" s="20">
        <f t="shared" ref="O649:O712" si="64">+H649+L649+N649</f>
        <v>6</v>
      </c>
    </row>
    <row r="650" spans="1:15" x14ac:dyDescent="0.25">
      <c r="A650" s="15" t="s">
        <v>1295</v>
      </c>
      <c r="B650" s="16" t="s">
        <v>1296</v>
      </c>
      <c r="C650" s="16" t="s">
        <v>1299</v>
      </c>
      <c r="D650" s="16" t="s">
        <v>713</v>
      </c>
      <c r="E650" s="17">
        <v>0.97607088042416634</v>
      </c>
      <c r="F650" s="17">
        <v>0.9777434212645344</v>
      </c>
      <c r="G650" s="17">
        <f t="shared" ref="G650:G713" si="65">F650-E650</f>
        <v>1.6725408403680531E-3</v>
      </c>
      <c r="H650" s="18">
        <f t="shared" si="61"/>
        <v>2</v>
      </c>
      <c r="I650" s="19">
        <v>28112</v>
      </c>
      <c r="J650" s="19">
        <v>28210</v>
      </c>
      <c r="K650" s="19">
        <f t="shared" si="62"/>
        <v>98</v>
      </c>
      <c r="L650" s="18">
        <f t="shared" si="63"/>
        <v>2</v>
      </c>
      <c r="M650" s="19">
        <v>320</v>
      </c>
      <c r="N650" s="18">
        <f t="shared" ref="N650:N713" si="66">IF(M650&gt;=1,2,0)</f>
        <v>2</v>
      </c>
      <c r="O650" s="20">
        <f t="shared" si="64"/>
        <v>6</v>
      </c>
    </row>
    <row r="651" spans="1:15" x14ac:dyDescent="0.25">
      <c r="A651" s="15" t="s">
        <v>1295</v>
      </c>
      <c r="B651" s="16" t="s">
        <v>1296</v>
      </c>
      <c r="C651" s="16" t="s">
        <v>1300</v>
      </c>
      <c r="D651" s="16" t="s">
        <v>1301</v>
      </c>
      <c r="E651" s="17">
        <v>0.98262209864603478</v>
      </c>
      <c r="F651" s="17">
        <v>0.98426908446071559</v>
      </c>
      <c r="G651" s="17">
        <f t="shared" si="65"/>
        <v>1.6469858146808125E-3</v>
      </c>
      <c r="H651" s="18">
        <f t="shared" si="61"/>
        <v>2</v>
      </c>
      <c r="I651" s="19">
        <v>31482</v>
      </c>
      <c r="J651" s="19">
        <v>31664</v>
      </c>
      <c r="K651" s="19">
        <f t="shared" si="62"/>
        <v>182</v>
      </c>
      <c r="L651" s="18">
        <f t="shared" si="63"/>
        <v>2</v>
      </c>
      <c r="M651" s="19">
        <v>582</v>
      </c>
      <c r="N651" s="18">
        <f t="shared" si="66"/>
        <v>2</v>
      </c>
      <c r="O651" s="20">
        <f t="shared" si="64"/>
        <v>6</v>
      </c>
    </row>
    <row r="652" spans="1:15" x14ac:dyDescent="0.25">
      <c r="A652" s="15" t="s">
        <v>1295</v>
      </c>
      <c r="B652" s="16" t="s">
        <v>1296</v>
      </c>
      <c r="C652" s="16" t="s">
        <v>1302</v>
      </c>
      <c r="D652" s="16" t="s">
        <v>1303</v>
      </c>
      <c r="E652" s="17">
        <v>0.96239240224883271</v>
      </c>
      <c r="F652" s="17">
        <v>0.9654874377849969</v>
      </c>
      <c r="G652" s="17">
        <f t="shared" si="65"/>
        <v>3.0950355361641924E-3</v>
      </c>
      <c r="H652" s="18">
        <f t="shared" si="61"/>
        <v>2</v>
      </c>
      <c r="I652" s="19">
        <v>31685</v>
      </c>
      <c r="J652" s="19">
        <v>33516</v>
      </c>
      <c r="K652" s="19">
        <f t="shared" si="62"/>
        <v>1831</v>
      </c>
      <c r="L652" s="18">
        <f t="shared" si="63"/>
        <v>2</v>
      </c>
      <c r="M652" s="19">
        <v>321</v>
      </c>
      <c r="N652" s="18">
        <f t="shared" si="66"/>
        <v>2</v>
      </c>
      <c r="O652" s="20">
        <f t="shared" si="64"/>
        <v>6</v>
      </c>
    </row>
    <row r="653" spans="1:15" x14ac:dyDescent="0.25">
      <c r="A653" s="15" t="s">
        <v>1295</v>
      </c>
      <c r="B653" s="16" t="s">
        <v>1296</v>
      </c>
      <c r="C653" s="16" t="s">
        <v>1304</v>
      </c>
      <c r="D653" s="16" t="s">
        <v>1305</v>
      </c>
      <c r="E653" s="17">
        <v>0.97985172263410381</v>
      </c>
      <c r="F653" s="17">
        <v>0.98386961972419562</v>
      </c>
      <c r="G653" s="17">
        <f t="shared" si="65"/>
        <v>4.0178970900918154E-3</v>
      </c>
      <c r="H653" s="18">
        <f t="shared" si="61"/>
        <v>2</v>
      </c>
      <c r="I653" s="19">
        <v>9608</v>
      </c>
      <c r="J653" s="19">
        <v>9599</v>
      </c>
      <c r="K653" s="19">
        <f t="shared" si="62"/>
        <v>-9</v>
      </c>
      <c r="L653" s="18">
        <f t="shared" si="63"/>
        <v>0</v>
      </c>
      <c r="M653" s="19">
        <v>140</v>
      </c>
      <c r="N653" s="18">
        <f t="shared" si="66"/>
        <v>2</v>
      </c>
      <c r="O653" s="20">
        <f t="shared" si="64"/>
        <v>4</v>
      </c>
    </row>
    <row r="654" spans="1:15" x14ac:dyDescent="0.25">
      <c r="A654" s="15" t="s">
        <v>1295</v>
      </c>
      <c r="B654" s="16" t="s">
        <v>1296</v>
      </c>
      <c r="C654" s="16" t="s">
        <v>1306</v>
      </c>
      <c r="D654" s="16" t="s">
        <v>1307</v>
      </c>
      <c r="E654" s="17">
        <v>0.98323232323232324</v>
      </c>
      <c r="F654" s="17">
        <v>0.98528981977593766</v>
      </c>
      <c r="G654" s="17">
        <f t="shared" si="65"/>
        <v>2.0574965436144232E-3</v>
      </c>
      <c r="H654" s="18">
        <f t="shared" si="61"/>
        <v>2</v>
      </c>
      <c r="I654" s="19">
        <v>6884</v>
      </c>
      <c r="J654" s="19">
        <v>6824</v>
      </c>
      <c r="K654" s="19">
        <f t="shared" si="62"/>
        <v>-60</v>
      </c>
      <c r="L654" s="18">
        <f t="shared" si="63"/>
        <v>0</v>
      </c>
      <c r="M654" s="19">
        <v>106</v>
      </c>
      <c r="N654" s="18">
        <f t="shared" si="66"/>
        <v>2</v>
      </c>
      <c r="O654" s="20">
        <f t="shared" si="64"/>
        <v>4</v>
      </c>
    </row>
    <row r="655" spans="1:15" x14ac:dyDescent="0.25">
      <c r="A655" s="15" t="s">
        <v>1295</v>
      </c>
      <c r="B655" s="16" t="s">
        <v>1296</v>
      </c>
      <c r="C655" s="16" t="s">
        <v>1308</v>
      </c>
      <c r="D655" s="16" t="s">
        <v>1309</v>
      </c>
      <c r="E655" s="17">
        <v>0.97584290920677907</v>
      </c>
      <c r="F655" s="17">
        <v>0.98134203790941799</v>
      </c>
      <c r="G655" s="17">
        <f t="shared" si="65"/>
        <v>5.4991287026389113E-3</v>
      </c>
      <c r="H655" s="18">
        <f t="shared" si="61"/>
        <v>2</v>
      </c>
      <c r="I655" s="19">
        <v>45611</v>
      </c>
      <c r="J655" s="19">
        <v>46025</v>
      </c>
      <c r="K655" s="19">
        <f t="shared" si="62"/>
        <v>414</v>
      </c>
      <c r="L655" s="18">
        <f t="shared" si="63"/>
        <v>2</v>
      </c>
      <c r="M655" s="19">
        <v>769</v>
      </c>
      <c r="N655" s="18">
        <f t="shared" si="66"/>
        <v>2</v>
      </c>
      <c r="O655" s="20">
        <f t="shared" si="64"/>
        <v>6</v>
      </c>
    </row>
    <row r="656" spans="1:15" x14ac:dyDescent="0.25">
      <c r="A656" s="15" t="s">
        <v>1295</v>
      </c>
      <c r="B656" s="16" t="s">
        <v>1296</v>
      </c>
      <c r="C656" s="16" t="s">
        <v>1310</v>
      </c>
      <c r="D656" s="16" t="s">
        <v>1311</v>
      </c>
      <c r="E656" s="17">
        <v>0.97993710009760326</v>
      </c>
      <c r="F656" s="17">
        <v>0.98240682906516763</v>
      </c>
      <c r="G656" s="17">
        <f t="shared" si="65"/>
        <v>2.4697289675643663E-3</v>
      </c>
      <c r="H656" s="18">
        <f t="shared" si="61"/>
        <v>2</v>
      </c>
      <c r="I656" s="19">
        <v>19268</v>
      </c>
      <c r="J656" s="19">
        <v>19325</v>
      </c>
      <c r="K656" s="19">
        <f t="shared" si="62"/>
        <v>57</v>
      </c>
      <c r="L656" s="18">
        <f t="shared" si="63"/>
        <v>2</v>
      </c>
      <c r="M656" s="19">
        <v>306</v>
      </c>
      <c r="N656" s="18">
        <f t="shared" si="66"/>
        <v>2</v>
      </c>
      <c r="O656" s="20">
        <f t="shared" si="64"/>
        <v>6</v>
      </c>
    </row>
    <row r="657" spans="1:15" x14ac:dyDescent="0.25">
      <c r="A657" s="15" t="s">
        <v>1295</v>
      </c>
      <c r="B657" s="16" t="s">
        <v>1296</v>
      </c>
      <c r="C657" s="16" t="s">
        <v>1312</v>
      </c>
      <c r="D657" s="16" t="s">
        <v>1313</v>
      </c>
      <c r="E657" s="17">
        <v>0.98965669014084512</v>
      </c>
      <c r="F657" s="17">
        <v>0.99140461215932918</v>
      </c>
      <c r="G657" s="17">
        <f t="shared" si="65"/>
        <v>1.7479220184840605E-3</v>
      </c>
      <c r="H657" s="18">
        <f t="shared" si="61"/>
        <v>2</v>
      </c>
      <c r="I657" s="19">
        <v>2118</v>
      </c>
      <c r="J657" s="19">
        <v>2027</v>
      </c>
      <c r="K657" s="19">
        <f t="shared" si="62"/>
        <v>-91</v>
      </c>
      <c r="L657" s="18">
        <f t="shared" si="63"/>
        <v>0</v>
      </c>
      <c r="M657" s="19">
        <v>25</v>
      </c>
      <c r="N657" s="18">
        <f t="shared" si="66"/>
        <v>2</v>
      </c>
      <c r="O657" s="20">
        <f t="shared" si="64"/>
        <v>4</v>
      </c>
    </row>
    <row r="658" spans="1:15" x14ac:dyDescent="0.25">
      <c r="A658" s="15" t="s">
        <v>1295</v>
      </c>
      <c r="B658" s="16" t="s">
        <v>1296</v>
      </c>
      <c r="C658" s="16" t="s">
        <v>1314</v>
      </c>
      <c r="D658" s="16" t="s">
        <v>1315</v>
      </c>
      <c r="E658" s="17">
        <v>0.99029538359027813</v>
      </c>
      <c r="F658" s="17">
        <v>0.99084879190172614</v>
      </c>
      <c r="G658" s="17">
        <f t="shared" si="65"/>
        <v>5.534083114480115E-4</v>
      </c>
      <c r="H658" s="18">
        <f t="shared" si="61"/>
        <v>2</v>
      </c>
      <c r="I658" s="19">
        <v>277486</v>
      </c>
      <c r="J658" s="19">
        <v>300533</v>
      </c>
      <c r="K658" s="19">
        <f t="shared" si="62"/>
        <v>23047</v>
      </c>
      <c r="L658" s="18">
        <f t="shared" si="63"/>
        <v>2</v>
      </c>
      <c r="M658" s="19">
        <v>22562</v>
      </c>
      <c r="N658" s="18">
        <f t="shared" si="66"/>
        <v>2</v>
      </c>
      <c r="O658" s="20">
        <f t="shared" si="64"/>
        <v>6</v>
      </c>
    </row>
    <row r="659" spans="1:15" x14ac:dyDescent="0.25">
      <c r="A659" s="15" t="s">
        <v>1295</v>
      </c>
      <c r="B659" s="16" t="s">
        <v>1296</v>
      </c>
      <c r="C659" s="16" t="s">
        <v>1316</v>
      </c>
      <c r="D659" s="16" t="s">
        <v>1317</v>
      </c>
      <c r="E659" s="17">
        <v>0.98837537484565174</v>
      </c>
      <c r="F659" s="17">
        <v>0.98718620960870418</v>
      </c>
      <c r="G659" s="17">
        <f t="shared" si="65"/>
        <v>-1.1891652369475647E-3</v>
      </c>
      <c r="H659" s="18">
        <f t="shared" si="61"/>
        <v>2</v>
      </c>
      <c r="I659" s="19">
        <v>82269</v>
      </c>
      <c r="J659" s="19">
        <v>81787</v>
      </c>
      <c r="K659" s="19">
        <f t="shared" si="62"/>
        <v>-482</v>
      </c>
      <c r="L659" s="18">
        <f t="shared" si="63"/>
        <v>0</v>
      </c>
      <c r="M659" s="19">
        <v>1659</v>
      </c>
      <c r="N659" s="18">
        <f t="shared" si="66"/>
        <v>2</v>
      </c>
      <c r="O659" s="20">
        <f t="shared" si="64"/>
        <v>4</v>
      </c>
    </row>
    <row r="660" spans="1:15" x14ac:dyDescent="0.25">
      <c r="A660" s="15" t="s">
        <v>1295</v>
      </c>
      <c r="B660" s="16" t="s">
        <v>1296</v>
      </c>
      <c r="C660" s="16" t="s">
        <v>1318</v>
      </c>
      <c r="D660" s="16" t="s">
        <v>1319</v>
      </c>
      <c r="E660" s="17">
        <v>0.98221839103502195</v>
      </c>
      <c r="F660" s="17">
        <v>0.98480412927082928</v>
      </c>
      <c r="G660" s="17">
        <f t="shared" si="65"/>
        <v>2.5857382358073222E-3</v>
      </c>
      <c r="H660" s="18">
        <f t="shared" si="61"/>
        <v>2</v>
      </c>
      <c r="I660" s="19">
        <v>50502</v>
      </c>
      <c r="J660" s="19">
        <v>50760</v>
      </c>
      <c r="K660" s="19">
        <f t="shared" si="62"/>
        <v>258</v>
      </c>
      <c r="L660" s="18">
        <f t="shared" si="63"/>
        <v>2</v>
      </c>
      <c r="M660" s="19">
        <v>567</v>
      </c>
      <c r="N660" s="18">
        <f t="shared" si="66"/>
        <v>2</v>
      </c>
      <c r="O660" s="20">
        <f t="shared" si="64"/>
        <v>6</v>
      </c>
    </row>
    <row r="661" spans="1:15" x14ac:dyDescent="0.25">
      <c r="A661" s="15" t="s">
        <v>1295</v>
      </c>
      <c r="B661" s="16" t="s">
        <v>1296</v>
      </c>
      <c r="C661" s="16" t="s">
        <v>1320</v>
      </c>
      <c r="D661" s="16" t="s">
        <v>1321</v>
      </c>
      <c r="E661" s="17">
        <v>0.95917821124981262</v>
      </c>
      <c r="F661" s="17">
        <v>0.9639270817240847</v>
      </c>
      <c r="G661" s="17">
        <f t="shared" si="65"/>
        <v>4.7488704742720822E-3</v>
      </c>
      <c r="H661" s="18">
        <f t="shared" si="61"/>
        <v>2</v>
      </c>
      <c r="I661" s="19">
        <v>186115</v>
      </c>
      <c r="J661" s="19">
        <v>192289</v>
      </c>
      <c r="K661" s="19">
        <f t="shared" si="62"/>
        <v>6174</v>
      </c>
      <c r="L661" s="18">
        <f t="shared" si="63"/>
        <v>2</v>
      </c>
      <c r="M661" s="19">
        <v>3825</v>
      </c>
      <c r="N661" s="18">
        <f t="shared" si="66"/>
        <v>2</v>
      </c>
      <c r="O661" s="20">
        <f t="shared" si="64"/>
        <v>6</v>
      </c>
    </row>
    <row r="662" spans="1:15" x14ac:dyDescent="0.25">
      <c r="A662" s="15" t="s">
        <v>1295</v>
      </c>
      <c r="B662" s="16" t="s">
        <v>1296</v>
      </c>
      <c r="C662" s="16" t="s">
        <v>1322</v>
      </c>
      <c r="D662" s="16" t="s">
        <v>1323</v>
      </c>
      <c r="E662" s="17">
        <v>0.98194070080862539</v>
      </c>
      <c r="F662" s="17">
        <v>0.98259125032358274</v>
      </c>
      <c r="G662" s="17">
        <f t="shared" si="65"/>
        <v>6.505495149573548E-4</v>
      </c>
      <c r="H662" s="18">
        <f t="shared" si="61"/>
        <v>2</v>
      </c>
      <c r="I662" s="19">
        <v>8589</v>
      </c>
      <c r="J662" s="19">
        <v>8229</v>
      </c>
      <c r="K662" s="19">
        <f t="shared" si="62"/>
        <v>-360</v>
      </c>
      <c r="L662" s="18">
        <f t="shared" si="63"/>
        <v>0</v>
      </c>
      <c r="M662" s="19">
        <v>101</v>
      </c>
      <c r="N662" s="18">
        <f t="shared" si="66"/>
        <v>2</v>
      </c>
      <c r="O662" s="20">
        <f t="shared" si="64"/>
        <v>4</v>
      </c>
    </row>
    <row r="663" spans="1:15" x14ac:dyDescent="0.25">
      <c r="A663" s="15" t="s">
        <v>1295</v>
      </c>
      <c r="B663" s="16" t="s">
        <v>1296</v>
      </c>
      <c r="C663" s="16" t="s">
        <v>1324</v>
      </c>
      <c r="D663" s="16" t="s">
        <v>405</v>
      </c>
      <c r="E663" s="17">
        <v>0.97325608614232206</v>
      </c>
      <c r="F663" s="17">
        <v>0.97768180551685702</v>
      </c>
      <c r="G663" s="17">
        <f t="shared" si="65"/>
        <v>4.4257193745349532E-3</v>
      </c>
      <c r="H663" s="18">
        <f t="shared" si="61"/>
        <v>2</v>
      </c>
      <c r="I663" s="19">
        <v>24260</v>
      </c>
      <c r="J663" s="19">
        <v>24467</v>
      </c>
      <c r="K663" s="19">
        <f t="shared" si="62"/>
        <v>207</v>
      </c>
      <c r="L663" s="18">
        <f t="shared" si="63"/>
        <v>2</v>
      </c>
      <c r="M663" s="19">
        <v>274</v>
      </c>
      <c r="N663" s="18">
        <f t="shared" si="66"/>
        <v>2</v>
      </c>
      <c r="O663" s="20">
        <f t="shared" si="64"/>
        <v>6</v>
      </c>
    </row>
    <row r="664" spans="1:15" x14ac:dyDescent="0.25">
      <c r="A664" s="15" t="s">
        <v>1325</v>
      </c>
      <c r="B664" s="16" t="s">
        <v>1326</v>
      </c>
      <c r="C664" s="16" t="s">
        <v>1327</v>
      </c>
      <c r="D664" s="16" t="s">
        <v>1328</v>
      </c>
      <c r="E664" s="17">
        <v>0.98657293736505403</v>
      </c>
      <c r="F664" s="17">
        <v>0.9873233394825075</v>
      </c>
      <c r="G664" s="17">
        <f t="shared" si="65"/>
        <v>7.5040211745347474E-4</v>
      </c>
      <c r="H664" s="18">
        <f t="shared" si="61"/>
        <v>2</v>
      </c>
      <c r="I664" s="19">
        <v>588702</v>
      </c>
      <c r="J664" s="19">
        <v>591664</v>
      </c>
      <c r="K664" s="19">
        <f t="shared" si="62"/>
        <v>2962</v>
      </c>
      <c r="L664" s="18">
        <f t="shared" si="63"/>
        <v>2</v>
      </c>
      <c r="M664" s="19">
        <v>4621</v>
      </c>
      <c r="N664" s="18">
        <f t="shared" si="66"/>
        <v>2</v>
      </c>
      <c r="O664" s="20">
        <f t="shared" si="64"/>
        <v>6</v>
      </c>
    </row>
    <row r="665" spans="1:15" x14ac:dyDescent="0.25">
      <c r="A665" s="15" t="s">
        <v>1325</v>
      </c>
      <c r="B665" s="16" t="s">
        <v>1326</v>
      </c>
      <c r="C665" s="16" t="s">
        <v>1329</v>
      </c>
      <c r="D665" s="16" t="s">
        <v>1330</v>
      </c>
      <c r="E665" s="17">
        <v>0.98649239855627258</v>
      </c>
      <c r="F665" s="17">
        <v>0.98702435507955311</v>
      </c>
      <c r="G665" s="17">
        <f t="shared" si="65"/>
        <v>5.3195652328053011E-4</v>
      </c>
      <c r="H665" s="18">
        <f t="shared" si="61"/>
        <v>2</v>
      </c>
      <c r="I665" s="19">
        <v>16753</v>
      </c>
      <c r="J665" s="19">
        <v>15784</v>
      </c>
      <c r="K665" s="19">
        <f t="shared" si="62"/>
        <v>-969</v>
      </c>
      <c r="L665" s="18">
        <f t="shared" si="63"/>
        <v>0</v>
      </c>
      <c r="M665" s="19">
        <v>80</v>
      </c>
      <c r="N665" s="18">
        <f t="shared" si="66"/>
        <v>2</v>
      </c>
      <c r="O665" s="20">
        <f t="shared" si="64"/>
        <v>4</v>
      </c>
    </row>
    <row r="666" spans="1:15" x14ac:dyDescent="0.25">
      <c r="A666" s="15" t="s">
        <v>1325</v>
      </c>
      <c r="B666" s="16" t="s">
        <v>1326</v>
      </c>
      <c r="C666" s="16" t="s">
        <v>1331</v>
      </c>
      <c r="D666" s="16" t="s">
        <v>1332</v>
      </c>
      <c r="E666" s="17">
        <v>0.98535486293653773</v>
      </c>
      <c r="F666" s="17">
        <v>0.98650385604113111</v>
      </c>
      <c r="G666" s="17">
        <f t="shared" si="65"/>
        <v>1.1489931045933766E-3</v>
      </c>
      <c r="H666" s="18">
        <f t="shared" si="61"/>
        <v>2</v>
      </c>
      <c r="I666" s="19">
        <v>25744</v>
      </c>
      <c r="J666" s="19">
        <v>26900</v>
      </c>
      <c r="K666" s="19">
        <f t="shared" si="62"/>
        <v>1156</v>
      </c>
      <c r="L666" s="18">
        <f t="shared" si="63"/>
        <v>2</v>
      </c>
      <c r="M666" s="19">
        <v>150</v>
      </c>
      <c r="N666" s="18">
        <f t="shared" si="66"/>
        <v>2</v>
      </c>
      <c r="O666" s="20">
        <f t="shared" si="64"/>
        <v>6</v>
      </c>
    </row>
    <row r="667" spans="1:15" x14ac:dyDescent="0.25">
      <c r="A667" s="15" t="s">
        <v>1325</v>
      </c>
      <c r="B667" s="16" t="s">
        <v>1326</v>
      </c>
      <c r="C667" s="16" t="s">
        <v>1333</v>
      </c>
      <c r="D667" s="16" t="s">
        <v>1334</v>
      </c>
      <c r="E667" s="17">
        <v>0.96609593199757138</v>
      </c>
      <c r="F667" s="17">
        <v>0.96913914455874395</v>
      </c>
      <c r="G667" s="17">
        <f t="shared" si="65"/>
        <v>3.0432125611725702E-3</v>
      </c>
      <c r="H667" s="18">
        <f t="shared" si="61"/>
        <v>2</v>
      </c>
      <c r="I667" s="19">
        <v>28650</v>
      </c>
      <c r="J667" s="19">
        <v>28382</v>
      </c>
      <c r="K667" s="19">
        <f t="shared" si="62"/>
        <v>-268</v>
      </c>
      <c r="L667" s="18">
        <f t="shared" si="63"/>
        <v>0</v>
      </c>
      <c r="M667" s="19">
        <v>233</v>
      </c>
      <c r="N667" s="18">
        <f t="shared" si="66"/>
        <v>2</v>
      </c>
      <c r="O667" s="20">
        <f t="shared" si="64"/>
        <v>4</v>
      </c>
    </row>
    <row r="668" spans="1:15" x14ac:dyDescent="0.25">
      <c r="A668" s="15" t="s">
        <v>1325</v>
      </c>
      <c r="B668" s="16" t="s">
        <v>1326</v>
      </c>
      <c r="C668" s="16" t="s">
        <v>1335</v>
      </c>
      <c r="D668" s="16" t="s">
        <v>1336</v>
      </c>
      <c r="E668" s="17">
        <v>0.97183651055150233</v>
      </c>
      <c r="F668" s="17">
        <v>0.97313974591651542</v>
      </c>
      <c r="G668" s="17">
        <f t="shared" si="65"/>
        <v>1.303235365013089E-3</v>
      </c>
      <c r="H668" s="18">
        <f t="shared" si="61"/>
        <v>2</v>
      </c>
      <c r="I668" s="19">
        <v>8422</v>
      </c>
      <c r="J668" s="19">
        <v>8254</v>
      </c>
      <c r="K668" s="19">
        <f t="shared" si="62"/>
        <v>-168</v>
      </c>
      <c r="L668" s="18">
        <f t="shared" si="63"/>
        <v>0</v>
      </c>
      <c r="M668" s="19">
        <v>38</v>
      </c>
      <c r="N668" s="18">
        <f t="shared" si="66"/>
        <v>2</v>
      </c>
      <c r="O668" s="20">
        <f t="shared" si="64"/>
        <v>4</v>
      </c>
    </row>
    <row r="669" spans="1:15" x14ac:dyDescent="0.25">
      <c r="A669" s="15" t="s">
        <v>1325</v>
      </c>
      <c r="B669" s="16" t="s">
        <v>1326</v>
      </c>
      <c r="C669" s="16" t="s">
        <v>1337</v>
      </c>
      <c r="D669" s="16" t="s">
        <v>1338</v>
      </c>
      <c r="E669" s="17">
        <v>0.97928755331821848</v>
      </c>
      <c r="F669" s="17">
        <v>0.98116283282014127</v>
      </c>
      <c r="G669" s="17">
        <f t="shared" si="65"/>
        <v>1.8752795019227886E-3</v>
      </c>
      <c r="H669" s="18">
        <f t="shared" si="61"/>
        <v>2</v>
      </c>
      <c r="I669" s="19">
        <v>19456</v>
      </c>
      <c r="J669" s="19">
        <v>19382</v>
      </c>
      <c r="K669" s="19">
        <f t="shared" si="62"/>
        <v>-74</v>
      </c>
      <c r="L669" s="18">
        <f t="shared" si="63"/>
        <v>0</v>
      </c>
      <c r="M669" s="19">
        <v>176</v>
      </c>
      <c r="N669" s="18">
        <f t="shared" si="66"/>
        <v>2</v>
      </c>
      <c r="O669" s="20">
        <f t="shared" si="64"/>
        <v>4</v>
      </c>
    </row>
    <row r="670" spans="1:15" x14ac:dyDescent="0.25">
      <c r="A670" s="15" t="s">
        <v>1325</v>
      </c>
      <c r="B670" s="16" t="s">
        <v>1326</v>
      </c>
      <c r="C670" s="16" t="s">
        <v>1339</v>
      </c>
      <c r="D670" s="16" t="s">
        <v>1340</v>
      </c>
      <c r="E670" s="17">
        <v>0.98632309068091473</v>
      </c>
      <c r="F670" s="17">
        <v>0.98855125187245885</v>
      </c>
      <c r="G670" s="17">
        <f t="shared" si="65"/>
        <v>2.2281611915441202E-3</v>
      </c>
      <c r="H670" s="18">
        <f t="shared" si="61"/>
        <v>2</v>
      </c>
      <c r="I670" s="19">
        <v>134044</v>
      </c>
      <c r="J670" s="19">
        <v>135239</v>
      </c>
      <c r="K670" s="19">
        <f t="shared" si="62"/>
        <v>1195</v>
      </c>
      <c r="L670" s="18">
        <f t="shared" si="63"/>
        <v>2</v>
      </c>
      <c r="M670" s="19">
        <v>1286</v>
      </c>
      <c r="N670" s="18">
        <f t="shared" si="66"/>
        <v>2</v>
      </c>
      <c r="O670" s="20">
        <f t="shared" si="64"/>
        <v>6</v>
      </c>
    </row>
    <row r="671" spans="1:15" x14ac:dyDescent="0.25">
      <c r="A671" s="15" t="s">
        <v>1325</v>
      </c>
      <c r="B671" s="16" t="s">
        <v>1326</v>
      </c>
      <c r="C671" s="16" t="s">
        <v>1341</v>
      </c>
      <c r="D671" s="16" t="s">
        <v>94</v>
      </c>
      <c r="E671" s="17">
        <v>0.97983275946876536</v>
      </c>
      <c r="F671" s="17">
        <v>0.98202633085289071</v>
      </c>
      <c r="G671" s="17">
        <f t="shared" si="65"/>
        <v>2.1935713841253479E-3</v>
      </c>
      <c r="H671" s="18">
        <f t="shared" si="61"/>
        <v>2</v>
      </c>
      <c r="I671" s="19">
        <v>9161</v>
      </c>
      <c r="J671" s="19">
        <v>9061</v>
      </c>
      <c r="K671" s="19">
        <f t="shared" si="62"/>
        <v>-100</v>
      </c>
      <c r="L671" s="18">
        <f t="shared" si="63"/>
        <v>0</v>
      </c>
      <c r="M671" s="19">
        <v>29</v>
      </c>
      <c r="N671" s="18">
        <f t="shared" si="66"/>
        <v>2</v>
      </c>
      <c r="O671" s="20">
        <f t="shared" si="64"/>
        <v>4</v>
      </c>
    </row>
    <row r="672" spans="1:15" x14ac:dyDescent="0.25">
      <c r="A672" s="15" t="s">
        <v>1325</v>
      </c>
      <c r="B672" s="16" t="s">
        <v>1326</v>
      </c>
      <c r="C672" s="16" t="s">
        <v>1342</v>
      </c>
      <c r="D672" s="16" t="s">
        <v>1343</v>
      </c>
      <c r="E672" s="17">
        <v>0.98861140586827234</v>
      </c>
      <c r="F672" s="17">
        <v>0.98928722454541185</v>
      </c>
      <c r="G672" s="17">
        <f t="shared" si="65"/>
        <v>6.7581867713950583E-4</v>
      </c>
      <c r="H672" s="18">
        <f t="shared" si="61"/>
        <v>2</v>
      </c>
      <c r="I672" s="19">
        <v>65879</v>
      </c>
      <c r="J672" s="19">
        <v>65075</v>
      </c>
      <c r="K672" s="19">
        <f t="shared" si="62"/>
        <v>-804</v>
      </c>
      <c r="L672" s="18">
        <f t="shared" si="63"/>
        <v>0</v>
      </c>
      <c r="M672" s="19">
        <v>706</v>
      </c>
      <c r="N672" s="18">
        <f t="shared" si="66"/>
        <v>2</v>
      </c>
      <c r="O672" s="20">
        <f t="shared" si="64"/>
        <v>4</v>
      </c>
    </row>
    <row r="673" spans="1:15" x14ac:dyDescent="0.25">
      <c r="A673" s="15" t="s">
        <v>1325</v>
      </c>
      <c r="B673" s="16" t="s">
        <v>1326</v>
      </c>
      <c r="C673" s="16" t="s">
        <v>1344</v>
      </c>
      <c r="D673" s="16" t="s">
        <v>1345</v>
      </c>
      <c r="E673" s="17">
        <v>0.98608625626342161</v>
      </c>
      <c r="F673" s="17">
        <v>0.98712998712998712</v>
      </c>
      <c r="G673" s="17">
        <f t="shared" si="65"/>
        <v>1.0437308665655065E-3</v>
      </c>
      <c r="H673" s="18">
        <f t="shared" si="61"/>
        <v>2</v>
      </c>
      <c r="I673" s="19">
        <v>14640</v>
      </c>
      <c r="J673" s="19">
        <v>14143</v>
      </c>
      <c r="K673" s="19">
        <f t="shared" si="62"/>
        <v>-497</v>
      </c>
      <c r="L673" s="18">
        <f t="shared" si="63"/>
        <v>0</v>
      </c>
      <c r="M673" s="19">
        <v>53</v>
      </c>
      <c r="N673" s="18">
        <f t="shared" si="66"/>
        <v>2</v>
      </c>
      <c r="O673" s="20">
        <f t="shared" si="64"/>
        <v>4</v>
      </c>
    </row>
    <row r="674" spans="1:15" x14ac:dyDescent="0.25">
      <c r="A674" s="15" t="s">
        <v>1325</v>
      </c>
      <c r="B674" s="16" t="s">
        <v>1326</v>
      </c>
      <c r="C674" s="16" t="s">
        <v>1346</v>
      </c>
      <c r="D674" s="16" t="s">
        <v>1347</v>
      </c>
      <c r="E674" s="17">
        <v>0.98629218505550176</v>
      </c>
      <c r="F674" s="17">
        <v>0.98681249120832748</v>
      </c>
      <c r="G674" s="17">
        <f t="shared" si="65"/>
        <v>5.2030615282572246E-4</v>
      </c>
      <c r="H674" s="18">
        <f t="shared" si="61"/>
        <v>2</v>
      </c>
      <c r="I674" s="19">
        <v>16258</v>
      </c>
      <c r="J674" s="19">
        <v>16010</v>
      </c>
      <c r="K674" s="19">
        <f t="shared" si="62"/>
        <v>-248</v>
      </c>
      <c r="L674" s="18">
        <f t="shared" si="63"/>
        <v>0</v>
      </c>
      <c r="M674" s="19">
        <v>123</v>
      </c>
      <c r="N674" s="18">
        <f t="shared" si="66"/>
        <v>2</v>
      </c>
      <c r="O674" s="20">
        <f t="shared" si="64"/>
        <v>4</v>
      </c>
    </row>
    <row r="675" spans="1:15" x14ac:dyDescent="0.25">
      <c r="A675" s="15" t="s">
        <v>1325</v>
      </c>
      <c r="B675" s="16" t="s">
        <v>1326</v>
      </c>
      <c r="C675" s="16" t="s">
        <v>1348</v>
      </c>
      <c r="D675" s="16" t="s">
        <v>1349</v>
      </c>
      <c r="E675" s="17">
        <v>0.97829186309096394</v>
      </c>
      <c r="F675" s="17">
        <v>0.9796116982059474</v>
      </c>
      <c r="G675" s="17">
        <f t="shared" si="65"/>
        <v>1.3198351149834586E-3</v>
      </c>
      <c r="H675" s="18">
        <f t="shared" si="61"/>
        <v>2</v>
      </c>
      <c r="I675" s="19">
        <v>90747</v>
      </c>
      <c r="J675" s="19">
        <v>90626</v>
      </c>
      <c r="K675" s="19">
        <f t="shared" si="62"/>
        <v>-121</v>
      </c>
      <c r="L675" s="18">
        <f t="shared" si="63"/>
        <v>0</v>
      </c>
      <c r="M675" s="19">
        <v>588</v>
      </c>
      <c r="N675" s="18">
        <f t="shared" si="66"/>
        <v>2</v>
      </c>
      <c r="O675" s="20">
        <f t="shared" si="64"/>
        <v>4</v>
      </c>
    </row>
    <row r="676" spans="1:15" x14ac:dyDescent="0.25">
      <c r="A676" s="15" t="s">
        <v>1325</v>
      </c>
      <c r="B676" s="16" t="s">
        <v>1326</v>
      </c>
      <c r="C676" s="16" t="s">
        <v>1350</v>
      </c>
      <c r="D676" s="16" t="s">
        <v>1351</v>
      </c>
      <c r="E676" s="17">
        <v>0.97322142286171065</v>
      </c>
      <c r="F676" s="17">
        <v>0.97335355833649351</v>
      </c>
      <c r="G676" s="17">
        <f t="shared" si="65"/>
        <v>1.3213547478285737E-4</v>
      </c>
      <c r="H676" s="18">
        <f t="shared" si="61"/>
        <v>2</v>
      </c>
      <c r="I676" s="19">
        <v>25721</v>
      </c>
      <c r="J676" s="19">
        <v>25558</v>
      </c>
      <c r="K676" s="19">
        <f t="shared" si="62"/>
        <v>-163</v>
      </c>
      <c r="L676" s="18">
        <f t="shared" si="63"/>
        <v>0</v>
      </c>
      <c r="M676" s="19">
        <v>247</v>
      </c>
      <c r="N676" s="18">
        <f t="shared" si="66"/>
        <v>2</v>
      </c>
      <c r="O676" s="20">
        <f t="shared" si="64"/>
        <v>4</v>
      </c>
    </row>
    <row r="677" spans="1:15" x14ac:dyDescent="0.25">
      <c r="A677" s="15" t="s">
        <v>1325</v>
      </c>
      <c r="B677" s="16" t="s">
        <v>1326</v>
      </c>
      <c r="C677" s="16" t="s">
        <v>1352</v>
      </c>
      <c r="D677" s="16" t="s">
        <v>1353</v>
      </c>
      <c r="E677" s="17">
        <v>0.9737211503933666</v>
      </c>
      <c r="F677" s="17">
        <v>0.97612446087492299</v>
      </c>
      <c r="G677" s="17">
        <f t="shared" si="65"/>
        <v>2.4033104815563977E-3</v>
      </c>
      <c r="H677" s="18">
        <f t="shared" si="61"/>
        <v>2</v>
      </c>
      <c r="I677" s="19">
        <v>21950</v>
      </c>
      <c r="J677" s="19">
        <v>22009</v>
      </c>
      <c r="K677" s="19">
        <f t="shared" si="62"/>
        <v>59</v>
      </c>
      <c r="L677" s="18">
        <f t="shared" si="63"/>
        <v>2</v>
      </c>
      <c r="M677" s="19">
        <v>196</v>
      </c>
      <c r="N677" s="18">
        <f t="shared" si="66"/>
        <v>2</v>
      </c>
      <c r="O677" s="20">
        <f t="shared" si="64"/>
        <v>6</v>
      </c>
    </row>
    <row r="678" spans="1:15" x14ac:dyDescent="0.25">
      <c r="A678" s="15" t="s">
        <v>1325</v>
      </c>
      <c r="B678" s="16" t="s">
        <v>1326</v>
      </c>
      <c r="C678" s="16" t="s">
        <v>1354</v>
      </c>
      <c r="D678" s="16" t="s">
        <v>1355</v>
      </c>
      <c r="E678" s="17">
        <v>0.97077519379844956</v>
      </c>
      <c r="F678" s="17">
        <v>0.97256967303050257</v>
      </c>
      <c r="G678" s="17">
        <f t="shared" si="65"/>
        <v>1.7944792320530034E-3</v>
      </c>
      <c r="H678" s="18">
        <f t="shared" si="61"/>
        <v>2</v>
      </c>
      <c r="I678" s="19">
        <v>8058</v>
      </c>
      <c r="J678" s="19">
        <v>7802</v>
      </c>
      <c r="K678" s="19">
        <f t="shared" si="62"/>
        <v>-256</v>
      </c>
      <c r="L678" s="18">
        <f t="shared" si="63"/>
        <v>0</v>
      </c>
      <c r="M678" s="19">
        <v>27</v>
      </c>
      <c r="N678" s="18">
        <f t="shared" si="66"/>
        <v>2</v>
      </c>
      <c r="O678" s="20">
        <f t="shared" si="64"/>
        <v>4</v>
      </c>
    </row>
    <row r="679" spans="1:15" x14ac:dyDescent="0.25">
      <c r="A679" s="15" t="s">
        <v>1325</v>
      </c>
      <c r="B679" s="16" t="s">
        <v>1326</v>
      </c>
      <c r="C679" s="16" t="s">
        <v>1356</v>
      </c>
      <c r="D679" s="16" t="s">
        <v>1357</v>
      </c>
      <c r="E679" s="17">
        <v>0.98617008370738812</v>
      </c>
      <c r="F679" s="17">
        <v>0.98793466507313188</v>
      </c>
      <c r="G679" s="17">
        <f t="shared" si="65"/>
        <v>1.7645813657437559E-3</v>
      </c>
      <c r="H679" s="18">
        <f t="shared" si="61"/>
        <v>2</v>
      </c>
      <c r="I679" s="19">
        <v>10780</v>
      </c>
      <c r="J679" s="19">
        <v>10673</v>
      </c>
      <c r="K679" s="19">
        <f t="shared" si="62"/>
        <v>-107</v>
      </c>
      <c r="L679" s="18">
        <f t="shared" si="63"/>
        <v>0</v>
      </c>
      <c r="M679" s="19">
        <v>176</v>
      </c>
      <c r="N679" s="18">
        <f t="shared" si="66"/>
        <v>2</v>
      </c>
      <c r="O679" s="20">
        <f t="shared" si="64"/>
        <v>4</v>
      </c>
    </row>
    <row r="680" spans="1:15" x14ac:dyDescent="0.25">
      <c r="A680" s="15" t="s">
        <v>1325</v>
      </c>
      <c r="B680" s="16" t="s">
        <v>1326</v>
      </c>
      <c r="C680" s="16" t="s">
        <v>1358</v>
      </c>
      <c r="D680" s="16" t="s">
        <v>1359</v>
      </c>
      <c r="E680" s="17">
        <v>0.96600004052438559</v>
      </c>
      <c r="F680" s="17">
        <v>0.96891278464057151</v>
      </c>
      <c r="G680" s="17">
        <f t="shared" si="65"/>
        <v>2.9127441161859169E-3</v>
      </c>
      <c r="H680" s="18">
        <f t="shared" si="61"/>
        <v>2</v>
      </c>
      <c r="I680" s="19">
        <v>37363</v>
      </c>
      <c r="J680" s="19">
        <v>37369</v>
      </c>
      <c r="K680" s="19">
        <f t="shared" si="62"/>
        <v>6</v>
      </c>
      <c r="L680" s="18">
        <f t="shared" si="63"/>
        <v>2</v>
      </c>
      <c r="M680" s="19">
        <v>318</v>
      </c>
      <c r="N680" s="18">
        <f t="shared" si="66"/>
        <v>2</v>
      </c>
      <c r="O680" s="20">
        <f t="shared" si="64"/>
        <v>6</v>
      </c>
    </row>
    <row r="681" spans="1:15" x14ac:dyDescent="0.25">
      <c r="A681" s="15" t="s">
        <v>1325</v>
      </c>
      <c r="B681" s="16" t="s">
        <v>1326</v>
      </c>
      <c r="C681" s="16" t="s">
        <v>1360</v>
      </c>
      <c r="D681" s="16" t="s">
        <v>1361</v>
      </c>
      <c r="E681" s="17">
        <v>0.97674281329319401</v>
      </c>
      <c r="F681" s="17">
        <v>0.98148982349809577</v>
      </c>
      <c r="G681" s="17">
        <f t="shared" si="65"/>
        <v>4.7470102049017582E-3</v>
      </c>
      <c r="H681" s="18">
        <f t="shared" si="61"/>
        <v>2</v>
      </c>
      <c r="I681" s="19">
        <v>60155</v>
      </c>
      <c r="J681" s="19">
        <v>60079</v>
      </c>
      <c r="K681" s="19">
        <f t="shared" si="62"/>
        <v>-76</v>
      </c>
      <c r="L681" s="18">
        <f t="shared" si="63"/>
        <v>0</v>
      </c>
      <c r="M681" s="19">
        <v>554</v>
      </c>
      <c r="N681" s="18">
        <f t="shared" si="66"/>
        <v>2</v>
      </c>
      <c r="O681" s="20">
        <f t="shared" si="64"/>
        <v>4</v>
      </c>
    </row>
    <row r="682" spans="1:15" x14ac:dyDescent="0.25">
      <c r="A682" s="15" t="s">
        <v>1325</v>
      </c>
      <c r="B682" s="16" t="s">
        <v>1326</v>
      </c>
      <c r="C682" s="16" t="s">
        <v>1362</v>
      </c>
      <c r="D682" s="16" t="s">
        <v>1363</v>
      </c>
      <c r="E682" s="17">
        <v>0.98750620768969388</v>
      </c>
      <c r="F682" s="17">
        <v>0.98756704649380822</v>
      </c>
      <c r="G682" s="17">
        <f t="shared" si="65"/>
        <v>6.0838804114338174E-5</v>
      </c>
      <c r="H682" s="18">
        <f t="shared" si="61"/>
        <v>2</v>
      </c>
      <c r="I682" s="19">
        <v>24517</v>
      </c>
      <c r="J682" s="19">
        <v>24138</v>
      </c>
      <c r="K682" s="19">
        <f t="shared" si="62"/>
        <v>-379</v>
      </c>
      <c r="L682" s="18">
        <f t="shared" si="63"/>
        <v>0</v>
      </c>
      <c r="M682" s="19">
        <v>231</v>
      </c>
      <c r="N682" s="18">
        <f t="shared" si="66"/>
        <v>2</v>
      </c>
      <c r="O682" s="20">
        <f t="shared" si="64"/>
        <v>4</v>
      </c>
    </row>
    <row r="683" spans="1:15" x14ac:dyDescent="0.25">
      <c r="A683" s="15" t="s">
        <v>1325</v>
      </c>
      <c r="B683" s="16" t="s">
        <v>1326</v>
      </c>
      <c r="C683" s="16" t="s">
        <v>1364</v>
      </c>
      <c r="D683" s="16" t="s">
        <v>1365</v>
      </c>
      <c r="E683" s="17">
        <v>0.98059996407400751</v>
      </c>
      <c r="F683" s="17">
        <v>0.98164451827242527</v>
      </c>
      <c r="G683" s="17">
        <f t="shared" si="65"/>
        <v>1.0445541984177575E-3</v>
      </c>
      <c r="H683" s="18">
        <f t="shared" si="61"/>
        <v>2</v>
      </c>
      <c r="I683" s="19">
        <v>6892</v>
      </c>
      <c r="J683" s="19">
        <v>6808</v>
      </c>
      <c r="K683" s="19">
        <f t="shared" si="62"/>
        <v>-84</v>
      </c>
      <c r="L683" s="18">
        <f t="shared" si="63"/>
        <v>0</v>
      </c>
      <c r="M683" s="19">
        <v>35</v>
      </c>
      <c r="N683" s="18">
        <f t="shared" si="66"/>
        <v>2</v>
      </c>
      <c r="O683" s="20">
        <f t="shared" si="64"/>
        <v>4</v>
      </c>
    </row>
    <row r="684" spans="1:15" x14ac:dyDescent="0.25">
      <c r="A684" s="15" t="s">
        <v>1325</v>
      </c>
      <c r="B684" s="16" t="s">
        <v>1326</v>
      </c>
      <c r="C684" s="16" t="s">
        <v>1366</v>
      </c>
      <c r="D684" s="16" t="s">
        <v>1367</v>
      </c>
      <c r="E684" s="17">
        <v>0.96685745434723358</v>
      </c>
      <c r="F684" s="17">
        <v>0.96947629377130462</v>
      </c>
      <c r="G684" s="17">
        <f t="shared" si="65"/>
        <v>2.61883942407104E-3</v>
      </c>
      <c r="H684" s="18">
        <f t="shared" si="61"/>
        <v>2</v>
      </c>
      <c r="I684" s="19">
        <v>13943</v>
      </c>
      <c r="J684" s="19">
        <v>13915</v>
      </c>
      <c r="K684" s="19">
        <f t="shared" si="62"/>
        <v>-28</v>
      </c>
      <c r="L684" s="18">
        <f t="shared" si="63"/>
        <v>0</v>
      </c>
      <c r="M684" s="19">
        <v>99</v>
      </c>
      <c r="N684" s="18">
        <f t="shared" si="66"/>
        <v>2</v>
      </c>
      <c r="O684" s="20">
        <f t="shared" si="64"/>
        <v>4</v>
      </c>
    </row>
    <row r="685" spans="1:15" x14ac:dyDescent="0.25">
      <c r="A685" s="15" t="s">
        <v>1325</v>
      </c>
      <c r="B685" s="16" t="s">
        <v>1326</v>
      </c>
      <c r="C685" s="16" t="s">
        <v>1368</v>
      </c>
      <c r="D685" s="16" t="s">
        <v>695</v>
      </c>
      <c r="E685" s="17">
        <v>0.99156626506024093</v>
      </c>
      <c r="F685" s="17">
        <v>0.99216135282719742</v>
      </c>
      <c r="G685" s="17">
        <f t="shared" si="65"/>
        <v>5.9508776695649246E-4</v>
      </c>
      <c r="H685" s="18">
        <f t="shared" si="61"/>
        <v>2</v>
      </c>
      <c r="I685" s="19">
        <v>8764</v>
      </c>
      <c r="J685" s="19">
        <v>8690</v>
      </c>
      <c r="K685" s="19">
        <f t="shared" si="62"/>
        <v>-74</v>
      </c>
      <c r="L685" s="18">
        <f t="shared" si="63"/>
        <v>0</v>
      </c>
      <c r="M685" s="19">
        <v>59</v>
      </c>
      <c r="N685" s="18">
        <f t="shared" si="66"/>
        <v>2</v>
      </c>
      <c r="O685" s="20">
        <f t="shared" si="64"/>
        <v>4</v>
      </c>
    </row>
    <row r="686" spans="1:15" x14ac:dyDescent="0.25">
      <c r="A686" s="15" t="s">
        <v>1325</v>
      </c>
      <c r="B686" s="16" t="s">
        <v>1326</v>
      </c>
      <c r="C686" s="16" t="s">
        <v>1369</v>
      </c>
      <c r="D686" s="16" t="s">
        <v>1370</v>
      </c>
      <c r="E686" s="17">
        <v>0.97847230231038329</v>
      </c>
      <c r="F686" s="17">
        <v>0.98009265962067471</v>
      </c>
      <c r="G686" s="17">
        <f t="shared" si="65"/>
        <v>1.6203573102914204E-3</v>
      </c>
      <c r="H686" s="18">
        <f t="shared" si="61"/>
        <v>2</v>
      </c>
      <c r="I686" s="19">
        <v>20794</v>
      </c>
      <c r="J686" s="19">
        <v>20726</v>
      </c>
      <c r="K686" s="19">
        <f t="shared" si="62"/>
        <v>-68</v>
      </c>
      <c r="L686" s="18">
        <f t="shared" si="63"/>
        <v>0</v>
      </c>
      <c r="M686" s="19">
        <v>149</v>
      </c>
      <c r="N686" s="18">
        <f t="shared" si="66"/>
        <v>2</v>
      </c>
      <c r="O686" s="20">
        <f t="shared" si="64"/>
        <v>4</v>
      </c>
    </row>
    <row r="687" spans="1:15" x14ac:dyDescent="0.25">
      <c r="A687" s="15" t="s">
        <v>1325</v>
      </c>
      <c r="B687" s="16" t="s">
        <v>1326</v>
      </c>
      <c r="C687" s="16" t="s">
        <v>1371</v>
      </c>
      <c r="D687" s="16" t="s">
        <v>1372</v>
      </c>
      <c r="E687" s="17">
        <v>0.97641293694870956</v>
      </c>
      <c r="F687" s="17">
        <v>0.97706507551743427</v>
      </c>
      <c r="G687" s="17">
        <f t="shared" si="65"/>
        <v>6.5213856872470277E-4</v>
      </c>
      <c r="H687" s="18">
        <f t="shared" si="61"/>
        <v>2</v>
      </c>
      <c r="I687" s="19">
        <v>9504</v>
      </c>
      <c r="J687" s="19">
        <v>9326</v>
      </c>
      <c r="K687" s="19">
        <f t="shared" si="62"/>
        <v>-178</v>
      </c>
      <c r="L687" s="18">
        <f t="shared" si="63"/>
        <v>0</v>
      </c>
      <c r="M687" s="19">
        <v>83</v>
      </c>
      <c r="N687" s="18">
        <f t="shared" si="66"/>
        <v>2</v>
      </c>
      <c r="O687" s="20">
        <f t="shared" si="64"/>
        <v>4</v>
      </c>
    </row>
    <row r="688" spans="1:15" x14ac:dyDescent="0.25">
      <c r="A688" s="15" t="s">
        <v>1325</v>
      </c>
      <c r="B688" s="16" t="s">
        <v>1326</v>
      </c>
      <c r="C688" s="16" t="s">
        <v>1373</v>
      </c>
      <c r="D688" s="16" t="s">
        <v>1374</v>
      </c>
      <c r="E688" s="17">
        <v>0.98330114733613538</v>
      </c>
      <c r="F688" s="17">
        <v>0.98466290339759288</v>
      </c>
      <c r="G688" s="17">
        <f t="shared" si="65"/>
        <v>1.3617560614574975E-3</v>
      </c>
      <c r="H688" s="18">
        <f t="shared" si="61"/>
        <v>2</v>
      </c>
      <c r="I688" s="19">
        <v>22216</v>
      </c>
      <c r="J688" s="19">
        <v>22012</v>
      </c>
      <c r="K688" s="19">
        <f t="shared" si="62"/>
        <v>-204</v>
      </c>
      <c r="L688" s="18">
        <f t="shared" si="63"/>
        <v>0</v>
      </c>
      <c r="M688" s="19">
        <v>185</v>
      </c>
      <c r="N688" s="18">
        <f t="shared" si="66"/>
        <v>2</v>
      </c>
      <c r="O688" s="20">
        <f t="shared" si="64"/>
        <v>4</v>
      </c>
    </row>
    <row r="689" spans="1:15" x14ac:dyDescent="0.25">
      <c r="A689" s="15" t="s">
        <v>1325</v>
      </c>
      <c r="B689" s="16" t="s">
        <v>1326</v>
      </c>
      <c r="C689" s="16" t="s">
        <v>1375</v>
      </c>
      <c r="D689" s="16" t="s">
        <v>1376</v>
      </c>
      <c r="E689" s="17">
        <v>0.98207337409672035</v>
      </c>
      <c r="F689" s="17">
        <v>0.9830364160335342</v>
      </c>
      <c r="G689" s="17">
        <f t="shared" si="65"/>
        <v>9.6304193681384653E-4</v>
      </c>
      <c r="H689" s="18">
        <f t="shared" si="61"/>
        <v>2</v>
      </c>
      <c r="I689" s="19">
        <v>10092</v>
      </c>
      <c r="J689" s="19">
        <v>9987</v>
      </c>
      <c r="K689" s="19">
        <f t="shared" si="62"/>
        <v>-105</v>
      </c>
      <c r="L689" s="18">
        <f t="shared" si="63"/>
        <v>0</v>
      </c>
      <c r="M689" s="19">
        <v>64</v>
      </c>
      <c r="N689" s="18">
        <f t="shared" si="66"/>
        <v>2</v>
      </c>
      <c r="O689" s="20">
        <f t="shared" si="64"/>
        <v>4</v>
      </c>
    </row>
    <row r="690" spans="1:15" x14ac:dyDescent="0.25">
      <c r="A690" s="15" t="s">
        <v>1325</v>
      </c>
      <c r="B690" s="16" t="s">
        <v>1326</v>
      </c>
      <c r="C690" s="16" t="s">
        <v>1377</v>
      </c>
      <c r="D690" s="16" t="s">
        <v>1378</v>
      </c>
      <c r="E690" s="17">
        <v>0.98345247550966375</v>
      </c>
      <c r="F690" s="17">
        <v>0.98521239521522086</v>
      </c>
      <c r="G690" s="17">
        <f t="shared" si="65"/>
        <v>1.7599197055571114E-3</v>
      </c>
      <c r="H690" s="18">
        <f t="shared" si="61"/>
        <v>2</v>
      </c>
      <c r="I690" s="19">
        <v>18609</v>
      </c>
      <c r="J690" s="19">
        <v>18326</v>
      </c>
      <c r="K690" s="19">
        <f t="shared" si="62"/>
        <v>-283</v>
      </c>
      <c r="L690" s="18">
        <f t="shared" si="63"/>
        <v>0</v>
      </c>
      <c r="M690" s="19">
        <v>137</v>
      </c>
      <c r="N690" s="18">
        <f t="shared" si="66"/>
        <v>2</v>
      </c>
      <c r="O690" s="20">
        <f t="shared" si="64"/>
        <v>4</v>
      </c>
    </row>
    <row r="691" spans="1:15" x14ac:dyDescent="0.25">
      <c r="A691" s="15" t="s">
        <v>1325</v>
      </c>
      <c r="B691" s="16" t="s">
        <v>1326</v>
      </c>
      <c r="C691" s="16" t="s">
        <v>1379</v>
      </c>
      <c r="D691" s="16" t="s">
        <v>1380</v>
      </c>
      <c r="E691" s="17">
        <v>0.97763616688709876</v>
      </c>
      <c r="F691" s="17">
        <v>0.98002120654054359</v>
      </c>
      <c r="G691" s="17">
        <f t="shared" si="65"/>
        <v>2.3850396534448315E-3</v>
      </c>
      <c r="H691" s="18">
        <f t="shared" si="61"/>
        <v>2</v>
      </c>
      <c r="I691" s="19">
        <v>11741</v>
      </c>
      <c r="J691" s="19">
        <v>11718</v>
      </c>
      <c r="K691" s="19">
        <f t="shared" si="62"/>
        <v>-23</v>
      </c>
      <c r="L691" s="18">
        <f t="shared" si="63"/>
        <v>0</v>
      </c>
      <c r="M691" s="19">
        <v>95</v>
      </c>
      <c r="N691" s="18">
        <f t="shared" si="66"/>
        <v>2</v>
      </c>
      <c r="O691" s="20">
        <f t="shared" si="64"/>
        <v>4</v>
      </c>
    </row>
    <row r="692" spans="1:15" x14ac:dyDescent="0.25">
      <c r="A692" s="15" t="s">
        <v>1325</v>
      </c>
      <c r="B692" s="16" t="s">
        <v>1326</v>
      </c>
      <c r="C692" s="16" t="s">
        <v>1381</v>
      </c>
      <c r="D692" s="16" t="s">
        <v>1382</v>
      </c>
      <c r="E692" s="17">
        <v>0.9797181721919036</v>
      </c>
      <c r="F692" s="17">
        <v>0.98245087745612725</v>
      </c>
      <c r="G692" s="17">
        <f t="shared" si="65"/>
        <v>2.7327052642236449E-3</v>
      </c>
      <c r="H692" s="18">
        <f t="shared" si="61"/>
        <v>2</v>
      </c>
      <c r="I692" s="19">
        <v>8504</v>
      </c>
      <c r="J692" s="19">
        <v>8510</v>
      </c>
      <c r="K692" s="19">
        <f t="shared" si="62"/>
        <v>6</v>
      </c>
      <c r="L692" s="18">
        <f t="shared" si="63"/>
        <v>2</v>
      </c>
      <c r="M692" s="19">
        <v>55</v>
      </c>
      <c r="N692" s="18">
        <f t="shared" si="66"/>
        <v>2</v>
      </c>
      <c r="O692" s="20">
        <f t="shared" si="64"/>
        <v>6</v>
      </c>
    </row>
    <row r="693" spans="1:15" x14ac:dyDescent="0.25">
      <c r="A693" s="15" t="s">
        <v>1325</v>
      </c>
      <c r="B693" s="16" t="s">
        <v>1326</v>
      </c>
      <c r="C693" s="16" t="s">
        <v>1383</v>
      </c>
      <c r="D693" s="16" t="s">
        <v>1384</v>
      </c>
      <c r="E693" s="17">
        <v>0.98243225526679379</v>
      </c>
      <c r="F693" s="17">
        <v>0.98334102402320389</v>
      </c>
      <c r="G693" s="17">
        <f t="shared" si="65"/>
        <v>9.0876875641010546E-4</v>
      </c>
      <c r="H693" s="18">
        <f t="shared" si="61"/>
        <v>2</v>
      </c>
      <c r="I693" s="19">
        <v>65301</v>
      </c>
      <c r="J693" s="19">
        <v>64462</v>
      </c>
      <c r="K693" s="19">
        <f t="shared" si="62"/>
        <v>-839</v>
      </c>
      <c r="L693" s="18">
        <f t="shared" si="63"/>
        <v>0</v>
      </c>
      <c r="M693" s="19">
        <v>413</v>
      </c>
      <c r="N693" s="18">
        <f t="shared" si="66"/>
        <v>2</v>
      </c>
      <c r="O693" s="20">
        <f t="shared" si="64"/>
        <v>4</v>
      </c>
    </row>
    <row r="694" spans="1:15" x14ac:dyDescent="0.25">
      <c r="A694" s="15" t="s">
        <v>1385</v>
      </c>
      <c r="B694" s="16" t="s">
        <v>1386</v>
      </c>
      <c r="C694" s="16" t="s">
        <v>1387</v>
      </c>
      <c r="D694" s="16" t="s">
        <v>1388</v>
      </c>
      <c r="E694" s="17">
        <v>0.98760742841668681</v>
      </c>
      <c r="F694" s="17">
        <v>0.98789322908494237</v>
      </c>
      <c r="G694" s="17">
        <f t="shared" si="65"/>
        <v>2.8580066825556472E-4</v>
      </c>
      <c r="H694" s="18">
        <f t="shared" si="61"/>
        <v>2</v>
      </c>
      <c r="I694" s="19">
        <v>551960</v>
      </c>
      <c r="J694" s="19">
        <v>556096</v>
      </c>
      <c r="K694" s="19">
        <f t="shared" si="62"/>
        <v>4136</v>
      </c>
      <c r="L694" s="18">
        <f t="shared" si="63"/>
        <v>2</v>
      </c>
      <c r="M694" s="19">
        <v>3498</v>
      </c>
      <c r="N694" s="18">
        <f t="shared" si="66"/>
        <v>2</v>
      </c>
      <c r="O694" s="20">
        <f t="shared" si="64"/>
        <v>6</v>
      </c>
    </row>
    <row r="695" spans="1:15" x14ac:dyDescent="0.25">
      <c r="A695" s="15" t="s">
        <v>1385</v>
      </c>
      <c r="B695" s="16" t="s">
        <v>1386</v>
      </c>
      <c r="C695" s="16" t="s">
        <v>1389</v>
      </c>
      <c r="D695" s="16" t="s">
        <v>1390</v>
      </c>
      <c r="E695" s="17">
        <v>0.99453189126551111</v>
      </c>
      <c r="F695" s="17">
        <v>0.99476121695669117</v>
      </c>
      <c r="G695" s="17">
        <f t="shared" si="65"/>
        <v>2.2932569118006008E-4</v>
      </c>
      <c r="H695" s="18">
        <f t="shared" si="61"/>
        <v>2</v>
      </c>
      <c r="I695" s="19">
        <v>90462</v>
      </c>
      <c r="J695" s="19">
        <v>92860</v>
      </c>
      <c r="K695" s="19">
        <f t="shared" si="62"/>
        <v>2398</v>
      </c>
      <c r="L695" s="18">
        <f t="shared" si="63"/>
        <v>2</v>
      </c>
      <c r="M695" s="19">
        <v>735</v>
      </c>
      <c r="N695" s="18">
        <f t="shared" si="66"/>
        <v>2</v>
      </c>
      <c r="O695" s="20">
        <f t="shared" si="64"/>
        <v>6</v>
      </c>
    </row>
    <row r="696" spans="1:15" x14ac:dyDescent="0.25">
      <c r="A696" s="15" t="s">
        <v>1385</v>
      </c>
      <c r="B696" s="16" t="s">
        <v>1386</v>
      </c>
      <c r="C696" s="16" t="s">
        <v>1391</v>
      </c>
      <c r="D696" s="16" t="s">
        <v>1392</v>
      </c>
      <c r="E696" s="17">
        <v>0.98958582714867127</v>
      </c>
      <c r="F696" s="17">
        <v>0.98862084660901228</v>
      </c>
      <c r="G696" s="17">
        <f t="shared" si="65"/>
        <v>-9.6498053965898833E-4</v>
      </c>
      <c r="H696" s="18">
        <f t="shared" si="61"/>
        <v>2</v>
      </c>
      <c r="I696" s="19">
        <v>5952</v>
      </c>
      <c r="J696" s="19">
        <v>6177</v>
      </c>
      <c r="K696" s="19">
        <f t="shared" si="62"/>
        <v>225</v>
      </c>
      <c r="L696" s="18">
        <f t="shared" si="63"/>
        <v>2</v>
      </c>
      <c r="M696" s="19">
        <v>61</v>
      </c>
      <c r="N696" s="18">
        <f t="shared" si="66"/>
        <v>2</v>
      </c>
      <c r="O696" s="20">
        <f t="shared" si="64"/>
        <v>6</v>
      </c>
    </row>
    <row r="697" spans="1:15" x14ac:dyDescent="0.25">
      <c r="A697" s="15" t="s">
        <v>1385</v>
      </c>
      <c r="B697" s="16" t="s">
        <v>1386</v>
      </c>
      <c r="C697" s="16" t="s">
        <v>1393</v>
      </c>
      <c r="D697" s="16" t="s">
        <v>1394</v>
      </c>
      <c r="E697" s="17">
        <v>0.99046896999891698</v>
      </c>
      <c r="F697" s="17">
        <v>0.99052747033602551</v>
      </c>
      <c r="G697" s="17">
        <f t="shared" si="65"/>
        <v>5.8500337108524647E-5</v>
      </c>
      <c r="H697" s="18">
        <f t="shared" si="61"/>
        <v>2</v>
      </c>
      <c r="I697" s="19">
        <v>6475</v>
      </c>
      <c r="J697" s="19">
        <v>6648</v>
      </c>
      <c r="K697" s="19">
        <f t="shared" si="62"/>
        <v>173</v>
      </c>
      <c r="L697" s="18">
        <f t="shared" si="63"/>
        <v>2</v>
      </c>
      <c r="M697" s="19">
        <v>57</v>
      </c>
      <c r="N697" s="18">
        <f t="shared" si="66"/>
        <v>2</v>
      </c>
      <c r="O697" s="20">
        <f t="shared" si="64"/>
        <v>6</v>
      </c>
    </row>
    <row r="698" spans="1:15" x14ac:dyDescent="0.25">
      <c r="A698" s="15" t="s">
        <v>1385</v>
      </c>
      <c r="B698" s="16" t="s">
        <v>1386</v>
      </c>
      <c r="C698" s="16" t="s">
        <v>1395</v>
      </c>
      <c r="D698" s="16" t="s">
        <v>1396</v>
      </c>
      <c r="E698" s="17">
        <v>0.99504029758214507</v>
      </c>
      <c r="F698" s="17">
        <v>0.99553833509451684</v>
      </c>
      <c r="G698" s="17">
        <f t="shared" si="65"/>
        <v>4.9803751237176286E-4</v>
      </c>
      <c r="H698" s="18">
        <f t="shared" si="61"/>
        <v>2</v>
      </c>
      <c r="I698" s="19">
        <v>13460</v>
      </c>
      <c r="J698" s="19">
        <v>13731</v>
      </c>
      <c r="K698" s="19">
        <f t="shared" si="62"/>
        <v>271</v>
      </c>
      <c r="L698" s="18">
        <f t="shared" si="63"/>
        <v>2</v>
      </c>
      <c r="M698" s="19">
        <v>96</v>
      </c>
      <c r="N698" s="18">
        <f t="shared" si="66"/>
        <v>2</v>
      </c>
      <c r="O698" s="20">
        <f t="shared" si="64"/>
        <v>6</v>
      </c>
    </row>
    <row r="699" spans="1:15" x14ac:dyDescent="0.25">
      <c r="A699" s="15" t="s">
        <v>1385</v>
      </c>
      <c r="B699" s="16" t="s">
        <v>1386</v>
      </c>
      <c r="C699" s="16" t="s">
        <v>1397</v>
      </c>
      <c r="D699" s="16" t="s">
        <v>1398</v>
      </c>
      <c r="E699" s="17">
        <v>0.99357810973055982</v>
      </c>
      <c r="F699" s="17">
        <v>0.99328593996840442</v>
      </c>
      <c r="G699" s="17">
        <f t="shared" si="65"/>
        <v>-2.9216976215540313E-4</v>
      </c>
      <c r="H699" s="18">
        <f t="shared" si="61"/>
        <v>2</v>
      </c>
      <c r="I699" s="19">
        <v>5164</v>
      </c>
      <c r="J699" s="19">
        <v>5181</v>
      </c>
      <c r="K699" s="19">
        <f t="shared" si="62"/>
        <v>17</v>
      </c>
      <c r="L699" s="18">
        <f t="shared" si="63"/>
        <v>2</v>
      </c>
      <c r="M699" s="19">
        <v>30</v>
      </c>
      <c r="N699" s="18">
        <f t="shared" si="66"/>
        <v>2</v>
      </c>
      <c r="O699" s="20">
        <f t="shared" si="64"/>
        <v>6</v>
      </c>
    </row>
    <row r="700" spans="1:15" x14ac:dyDescent="0.25">
      <c r="A700" s="15" t="s">
        <v>1385</v>
      </c>
      <c r="B700" s="16" t="s">
        <v>1386</v>
      </c>
      <c r="C700" s="16" t="s">
        <v>1399</v>
      </c>
      <c r="D700" s="16" t="s">
        <v>1400</v>
      </c>
      <c r="E700" s="17">
        <v>0.99260162921569395</v>
      </c>
      <c r="F700" s="17">
        <v>0.99184027150954979</v>
      </c>
      <c r="G700" s="17">
        <f t="shared" si="65"/>
        <v>-7.6135770614416121E-4</v>
      </c>
      <c r="H700" s="18">
        <f t="shared" si="61"/>
        <v>2</v>
      </c>
      <c r="I700" s="19">
        <v>23190</v>
      </c>
      <c r="J700" s="19">
        <v>23779</v>
      </c>
      <c r="K700" s="19">
        <f t="shared" si="62"/>
        <v>589</v>
      </c>
      <c r="L700" s="18">
        <f t="shared" si="63"/>
        <v>2</v>
      </c>
      <c r="M700" s="19">
        <v>134</v>
      </c>
      <c r="N700" s="18">
        <f t="shared" si="66"/>
        <v>2</v>
      </c>
      <c r="O700" s="20">
        <f t="shared" si="64"/>
        <v>6</v>
      </c>
    </row>
    <row r="701" spans="1:15" x14ac:dyDescent="0.25">
      <c r="A701" s="15" t="s">
        <v>1385</v>
      </c>
      <c r="B701" s="16" t="s">
        <v>1386</v>
      </c>
      <c r="C701" s="16" t="s">
        <v>1401</v>
      </c>
      <c r="D701" s="16" t="s">
        <v>1402</v>
      </c>
      <c r="E701" s="17">
        <v>0.99674267100977199</v>
      </c>
      <c r="F701" s="17">
        <v>0.99363395225464191</v>
      </c>
      <c r="G701" s="17">
        <f t="shared" si="65"/>
        <v>-3.1087187551300799E-3</v>
      </c>
      <c r="H701" s="18">
        <f t="shared" si="61"/>
        <v>2</v>
      </c>
      <c r="I701" s="19">
        <v>1248</v>
      </c>
      <c r="J701" s="19">
        <v>1195</v>
      </c>
      <c r="K701" s="19">
        <f t="shared" si="62"/>
        <v>-53</v>
      </c>
      <c r="L701" s="18">
        <f t="shared" si="63"/>
        <v>0</v>
      </c>
      <c r="M701" s="19">
        <v>2</v>
      </c>
      <c r="N701" s="18">
        <f t="shared" si="66"/>
        <v>2</v>
      </c>
      <c r="O701" s="20">
        <f t="shared" si="64"/>
        <v>4</v>
      </c>
    </row>
    <row r="702" spans="1:15" x14ac:dyDescent="0.25">
      <c r="A702" s="15" t="s">
        <v>1385</v>
      </c>
      <c r="B702" s="16" t="s">
        <v>1386</v>
      </c>
      <c r="C702" s="16" t="s">
        <v>1403</v>
      </c>
      <c r="D702" s="16" t="s">
        <v>1404</v>
      </c>
      <c r="E702" s="17">
        <v>0.98683946152300583</v>
      </c>
      <c r="F702" s="17">
        <v>0.98814114924797536</v>
      </c>
      <c r="G702" s="17">
        <f t="shared" si="65"/>
        <v>1.3016877249695247E-3</v>
      </c>
      <c r="H702" s="18">
        <f t="shared" si="61"/>
        <v>2</v>
      </c>
      <c r="I702" s="19">
        <v>7191</v>
      </c>
      <c r="J702" s="19">
        <v>6996</v>
      </c>
      <c r="K702" s="19">
        <f t="shared" si="62"/>
        <v>-195</v>
      </c>
      <c r="L702" s="18">
        <f t="shared" si="63"/>
        <v>0</v>
      </c>
      <c r="M702" s="19">
        <v>57</v>
      </c>
      <c r="N702" s="18">
        <f t="shared" si="66"/>
        <v>2</v>
      </c>
      <c r="O702" s="20">
        <f t="shared" si="64"/>
        <v>4</v>
      </c>
    </row>
    <row r="703" spans="1:15" x14ac:dyDescent="0.25">
      <c r="A703" s="15" t="s">
        <v>1385</v>
      </c>
      <c r="B703" s="16" t="s">
        <v>1386</v>
      </c>
      <c r="C703" s="16" t="s">
        <v>1405</v>
      </c>
      <c r="D703" s="16" t="s">
        <v>1406</v>
      </c>
      <c r="E703" s="17">
        <v>0.9966707552128965</v>
      </c>
      <c r="F703" s="17">
        <v>0.99626016260162598</v>
      </c>
      <c r="G703" s="17">
        <f t="shared" si="65"/>
        <v>-4.105926112705216E-4</v>
      </c>
      <c r="H703" s="18">
        <f t="shared" si="61"/>
        <v>2</v>
      </c>
      <c r="I703" s="19">
        <v>4021</v>
      </c>
      <c r="J703" s="19">
        <v>4035</v>
      </c>
      <c r="K703" s="19">
        <f t="shared" si="62"/>
        <v>14</v>
      </c>
      <c r="L703" s="18">
        <f t="shared" si="63"/>
        <v>2</v>
      </c>
      <c r="M703" s="19">
        <v>45</v>
      </c>
      <c r="N703" s="18">
        <f t="shared" si="66"/>
        <v>2</v>
      </c>
      <c r="O703" s="20">
        <f t="shared" si="64"/>
        <v>6</v>
      </c>
    </row>
    <row r="704" spans="1:15" x14ac:dyDescent="0.25">
      <c r="A704" s="15" t="s">
        <v>1385</v>
      </c>
      <c r="B704" s="16" t="s">
        <v>1386</v>
      </c>
      <c r="C704" s="16" t="s">
        <v>1407</v>
      </c>
      <c r="D704" s="16" t="s">
        <v>1408</v>
      </c>
      <c r="E704" s="17">
        <v>0.99401577020557585</v>
      </c>
      <c r="F704" s="17">
        <v>0.99367888748419719</v>
      </c>
      <c r="G704" s="17">
        <f t="shared" si="65"/>
        <v>-3.3688272137866182E-4</v>
      </c>
      <c r="H704" s="18">
        <f t="shared" si="61"/>
        <v>2</v>
      </c>
      <c r="I704" s="19">
        <v>10702</v>
      </c>
      <c r="J704" s="19">
        <v>10271</v>
      </c>
      <c r="K704" s="19">
        <f t="shared" si="62"/>
        <v>-431</v>
      </c>
      <c r="L704" s="18">
        <f t="shared" si="63"/>
        <v>0</v>
      </c>
      <c r="M704" s="19">
        <v>86</v>
      </c>
      <c r="N704" s="18">
        <f t="shared" si="66"/>
        <v>2</v>
      </c>
      <c r="O704" s="20">
        <f t="shared" si="64"/>
        <v>4</v>
      </c>
    </row>
    <row r="705" spans="1:15" x14ac:dyDescent="0.25">
      <c r="A705" s="15" t="s">
        <v>1385</v>
      </c>
      <c r="B705" s="16" t="s">
        <v>1386</v>
      </c>
      <c r="C705" s="16" t="s">
        <v>1409</v>
      </c>
      <c r="D705" s="16" t="s">
        <v>120</v>
      </c>
      <c r="E705" s="17">
        <v>0.99210472533264493</v>
      </c>
      <c r="F705" s="17">
        <v>0.99256840104345712</v>
      </c>
      <c r="G705" s="17">
        <f t="shared" si="65"/>
        <v>4.6367571081218362E-4</v>
      </c>
      <c r="H705" s="18">
        <f t="shared" ref="H705:H768" si="67">IF(G705&gt;=-0.5%,2,0)</f>
        <v>2</v>
      </c>
      <c r="I705" s="19">
        <v>83513</v>
      </c>
      <c r="J705" s="19">
        <v>84921</v>
      </c>
      <c r="K705" s="19">
        <f t="shared" si="62"/>
        <v>1408</v>
      </c>
      <c r="L705" s="18">
        <f t="shared" si="63"/>
        <v>2</v>
      </c>
      <c r="M705" s="19">
        <v>953</v>
      </c>
      <c r="N705" s="18">
        <f t="shared" si="66"/>
        <v>2</v>
      </c>
      <c r="O705" s="20">
        <f t="shared" si="64"/>
        <v>6</v>
      </c>
    </row>
    <row r="706" spans="1:15" x14ac:dyDescent="0.25">
      <c r="A706" s="15" t="s">
        <v>1385</v>
      </c>
      <c r="B706" s="16" t="s">
        <v>1386</v>
      </c>
      <c r="C706" s="16" t="s">
        <v>1410</v>
      </c>
      <c r="D706" s="16" t="s">
        <v>1351</v>
      </c>
      <c r="E706" s="17">
        <v>0.99306830973398896</v>
      </c>
      <c r="F706" s="17">
        <v>0.99316400822542095</v>
      </c>
      <c r="G706" s="17">
        <f t="shared" si="65"/>
        <v>9.5698491431983612E-5</v>
      </c>
      <c r="H706" s="18">
        <f t="shared" si="67"/>
        <v>2</v>
      </c>
      <c r="I706" s="19">
        <v>12588</v>
      </c>
      <c r="J706" s="19">
        <v>13044</v>
      </c>
      <c r="K706" s="19">
        <f t="shared" si="62"/>
        <v>456</v>
      </c>
      <c r="L706" s="18">
        <f t="shared" si="63"/>
        <v>2</v>
      </c>
      <c r="M706" s="19">
        <v>89</v>
      </c>
      <c r="N706" s="18">
        <f t="shared" si="66"/>
        <v>2</v>
      </c>
      <c r="O706" s="20">
        <f t="shared" si="64"/>
        <v>6</v>
      </c>
    </row>
    <row r="707" spans="1:15" x14ac:dyDescent="0.25">
      <c r="A707" s="15" t="s">
        <v>1385</v>
      </c>
      <c r="B707" s="16" t="s">
        <v>1386</v>
      </c>
      <c r="C707" s="16" t="s">
        <v>1411</v>
      </c>
      <c r="D707" s="16" t="s">
        <v>1412</v>
      </c>
      <c r="E707" s="17">
        <v>0.96820620175323824</v>
      </c>
      <c r="F707" s="17">
        <v>0.96864608076009506</v>
      </c>
      <c r="G707" s="17">
        <f t="shared" si="65"/>
        <v>4.3987900685682479E-4</v>
      </c>
      <c r="H707" s="18">
        <f t="shared" si="67"/>
        <v>2</v>
      </c>
      <c r="I707" s="19">
        <v>6752</v>
      </c>
      <c r="J707" s="19">
        <v>7026</v>
      </c>
      <c r="K707" s="19">
        <f t="shared" si="62"/>
        <v>274</v>
      </c>
      <c r="L707" s="18">
        <f t="shared" si="63"/>
        <v>2</v>
      </c>
      <c r="M707" s="19">
        <v>88</v>
      </c>
      <c r="N707" s="18">
        <f t="shared" si="66"/>
        <v>2</v>
      </c>
      <c r="O707" s="20">
        <f t="shared" si="64"/>
        <v>6</v>
      </c>
    </row>
    <row r="708" spans="1:15" x14ac:dyDescent="0.25">
      <c r="A708" s="15" t="s">
        <v>1385</v>
      </c>
      <c r="B708" s="16" t="s">
        <v>1386</v>
      </c>
      <c r="C708" s="16" t="s">
        <v>1413</v>
      </c>
      <c r="D708" s="16" t="s">
        <v>1414</v>
      </c>
      <c r="E708" s="17">
        <v>0.98954842827509171</v>
      </c>
      <c r="F708" s="17">
        <v>0.99035225487996414</v>
      </c>
      <c r="G708" s="17">
        <f t="shared" si="65"/>
        <v>8.038266048724374E-4</v>
      </c>
      <c r="H708" s="18">
        <f t="shared" si="67"/>
        <v>2</v>
      </c>
      <c r="I708" s="19">
        <v>10851</v>
      </c>
      <c r="J708" s="19">
        <v>10807</v>
      </c>
      <c r="K708" s="19">
        <f t="shared" si="62"/>
        <v>-44</v>
      </c>
      <c r="L708" s="18">
        <f t="shared" si="63"/>
        <v>0</v>
      </c>
      <c r="M708" s="19">
        <v>117</v>
      </c>
      <c r="N708" s="18">
        <f t="shared" si="66"/>
        <v>2</v>
      </c>
      <c r="O708" s="20">
        <f t="shared" si="64"/>
        <v>4</v>
      </c>
    </row>
    <row r="709" spans="1:15" x14ac:dyDescent="0.25">
      <c r="A709" s="15" t="s">
        <v>1385</v>
      </c>
      <c r="B709" s="16" t="s">
        <v>1386</v>
      </c>
      <c r="C709" s="16" t="s">
        <v>1415</v>
      </c>
      <c r="D709" s="16" t="s">
        <v>1416</v>
      </c>
      <c r="E709" s="17">
        <v>0.98098513855538971</v>
      </c>
      <c r="F709" s="17">
        <v>0.9807878202029966</v>
      </c>
      <c r="G709" s="17">
        <f t="shared" si="65"/>
        <v>-1.9731835239311657E-4</v>
      </c>
      <c r="H709" s="18">
        <f t="shared" si="67"/>
        <v>2</v>
      </c>
      <c r="I709" s="19">
        <v>11084</v>
      </c>
      <c r="J709" s="19">
        <v>11376</v>
      </c>
      <c r="K709" s="19">
        <f t="shared" si="62"/>
        <v>292</v>
      </c>
      <c r="L709" s="18">
        <f t="shared" si="63"/>
        <v>2</v>
      </c>
      <c r="M709" s="19">
        <v>132</v>
      </c>
      <c r="N709" s="18">
        <f t="shared" si="66"/>
        <v>2</v>
      </c>
      <c r="O709" s="20">
        <f t="shared" si="64"/>
        <v>6</v>
      </c>
    </row>
    <row r="710" spans="1:15" x14ac:dyDescent="0.25">
      <c r="A710" s="15" t="s">
        <v>1385</v>
      </c>
      <c r="B710" s="16" t="s">
        <v>1386</v>
      </c>
      <c r="C710" s="16" t="s">
        <v>1417</v>
      </c>
      <c r="D710" s="16" t="s">
        <v>1418</v>
      </c>
      <c r="E710" s="17">
        <v>0.98897557666214386</v>
      </c>
      <c r="F710" s="17">
        <v>0.98892492682540933</v>
      </c>
      <c r="G710" s="17">
        <f t="shared" si="65"/>
        <v>-5.0649836734528719E-5</v>
      </c>
      <c r="H710" s="18">
        <f t="shared" si="67"/>
        <v>2</v>
      </c>
      <c r="I710" s="19">
        <v>9638</v>
      </c>
      <c r="J710" s="19">
        <v>9811</v>
      </c>
      <c r="K710" s="19">
        <f t="shared" si="62"/>
        <v>173</v>
      </c>
      <c r="L710" s="18">
        <f t="shared" si="63"/>
        <v>2</v>
      </c>
      <c r="M710" s="19">
        <v>121</v>
      </c>
      <c r="N710" s="18">
        <f t="shared" si="66"/>
        <v>2</v>
      </c>
      <c r="O710" s="20">
        <f t="shared" si="64"/>
        <v>6</v>
      </c>
    </row>
    <row r="711" spans="1:15" x14ac:dyDescent="0.25">
      <c r="A711" s="15" t="s">
        <v>1385</v>
      </c>
      <c r="B711" s="16" t="s">
        <v>1386</v>
      </c>
      <c r="C711" s="16" t="s">
        <v>1419</v>
      </c>
      <c r="D711" s="16" t="s">
        <v>1420</v>
      </c>
      <c r="E711" s="17">
        <v>0.99153332854990317</v>
      </c>
      <c r="F711" s="17">
        <v>0.99092845852518729</v>
      </c>
      <c r="G711" s="17">
        <f t="shared" si="65"/>
        <v>-6.0487002471587559E-4</v>
      </c>
      <c r="H711" s="18">
        <f t="shared" si="67"/>
        <v>2</v>
      </c>
      <c r="I711" s="19">
        <v>10606</v>
      </c>
      <c r="J711" s="19">
        <v>10460</v>
      </c>
      <c r="K711" s="19">
        <f t="shared" si="62"/>
        <v>-146</v>
      </c>
      <c r="L711" s="18">
        <f t="shared" si="63"/>
        <v>0</v>
      </c>
      <c r="M711" s="19">
        <v>112</v>
      </c>
      <c r="N711" s="18">
        <f t="shared" si="66"/>
        <v>2</v>
      </c>
      <c r="O711" s="20">
        <f t="shared" si="64"/>
        <v>4</v>
      </c>
    </row>
    <row r="712" spans="1:15" x14ac:dyDescent="0.25">
      <c r="A712" s="15" t="s">
        <v>1385</v>
      </c>
      <c r="B712" s="16" t="s">
        <v>1386</v>
      </c>
      <c r="C712" s="16" t="s">
        <v>1421</v>
      </c>
      <c r="D712" s="16" t="s">
        <v>1422</v>
      </c>
      <c r="E712" s="17">
        <v>0.98822390708178742</v>
      </c>
      <c r="F712" s="17">
        <v>0.98844291738247692</v>
      </c>
      <c r="G712" s="17">
        <f t="shared" si="65"/>
        <v>2.1901030068949279E-4</v>
      </c>
      <c r="H712" s="18">
        <f t="shared" si="67"/>
        <v>2</v>
      </c>
      <c r="I712" s="19">
        <v>8550</v>
      </c>
      <c r="J712" s="19">
        <v>8798</v>
      </c>
      <c r="K712" s="19">
        <f t="shared" ref="K712:K775" si="68">J712-I712</f>
        <v>248</v>
      </c>
      <c r="L712" s="18">
        <f t="shared" ref="L712:L775" si="69">IF(K712&lt;0,0,2)</f>
        <v>2</v>
      </c>
      <c r="M712" s="19">
        <v>110</v>
      </c>
      <c r="N712" s="18">
        <f t="shared" si="66"/>
        <v>2</v>
      </c>
      <c r="O712" s="20">
        <f t="shared" si="64"/>
        <v>6</v>
      </c>
    </row>
    <row r="713" spans="1:15" x14ac:dyDescent="0.25">
      <c r="A713" s="15" t="s">
        <v>1385</v>
      </c>
      <c r="B713" s="16" t="s">
        <v>1386</v>
      </c>
      <c r="C713" s="16" t="s">
        <v>1423</v>
      </c>
      <c r="D713" s="16" t="s">
        <v>1424</v>
      </c>
      <c r="E713" s="17">
        <v>0.98840678087208156</v>
      </c>
      <c r="F713" s="17">
        <v>0.990193670906799</v>
      </c>
      <c r="G713" s="17">
        <f t="shared" si="65"/>
        <v>1.7868900347174366E-3</v>
      </c>
      <c r="H713" s="18">
        <f t="shared" si="67"/>
        <v>2</v>
      </c>
      <c r="I713" s="19">
        <v>66576</v>
      </c>
      <c r="J713" s="19">
        <v>69361</v>
      </c>
      <c r="K713" s="19">
        <f t="shared" si="68"/>
        <v>2785</v>
      </c>
      <c r="L713" s="18">
        <f t="shared" si="69"/>
        <v>2</v>
      </c>
      <c r="M713" s="19">
        <v>1003</v>
      </c>
      <c r="N713" s="18">
        <f t="shared" si="66"/>
        <v>2</v>
      </c>
      <c r="O713" s="20">
        <f t="shared" ref="O713:O776" si="70">+H713+L713+N713</f>
        <v>6</v>
      </c>
    </row>
    <row r="714" spans="1:15" x14ac:dyDescent="0.25">
      <c r="A714" s="15" t="s">
        <v>1385</v>
      </c>
      <c r="B714" s="16" t="s">
        <v>1386</v>
      </c>
      <c r="C714" s="16" t="s">
        <v>1425</v>
      </c>
      <c r="D714" s="16" t="s">
        <v>1426</v>
      </c>
      <c r="E714" s="17">
        <v>0.99221990365046242</v>
      </c>
      <c r="F714" s="17">
        <v>0.99253989427399836</v>
      </c>
      <c r="G714" s="17">
        <f t="shared" ref="G714:G777" si="71">F714-E714</f>
        <v>3.1999062353593732E-4</v>
      </c>
      <c r="H714" s="18">
        <f t="shared" si="67"/>
        <v>2</v>
      </c>
      <c r="I714" s="19">
        <v>33165</v>
      </c>
      <c r="J714" s="19">
        <v>33531</v>
      </c>
      <c r="K714" s="19">
        <f t="shared" si="68"/>
        <v>366</v>
      </c>
      <c r="L714" s="18">
        <f t="shared" si="69"/>
        <v>2</v>
      </c>
      <c r="M714" s="19">
        <v>334</v>
      </c>
      <c r="N714" s="18">
        <f t="shared" ref="N714:N777" si="72">IF(M714&gt;=1,2,0)</f>
        <v>2</v>
      </c>
      <c r="O714" s="20">
        <f t="shared" si="70"/>
        <v>6</v>
      </c>
    </row>
    <row r="715" spans="1:15" x14ac:dyDescent="0.25">
      <c r="A715" s="15" t="s">
        <v>1385</v>
      </c>
      <c r="B715" s="16" t="s">
        <v>1386</v>
      </c>
      <c r="C715" s="16" t="s">
        <v>1427</v>
      </c>
      <c r="D715" s="16" t="s">
        <v>1428</v>
      </c>
      <c r="E715" s="17">
        <v>0.99388038942976353</v>
      </c>
      <c r="F715" s="17">
        <v>0.99338528452337804</v>
      </c>
      <c r="G715" s="17">
        <f t="shared" si="71"/>
        <v>-4.9510490638549065E-4</v>
      </c>
      <c r="H715" s="18">
        <f t="shared" si="67"/>
        <v>2</v>
      </c>
      <c r="I715" s="19">
        <v>8124</v>
      </c>
      <c r="J715" s="19">
        <v>7883</v>
      </c>
      <c r="K715" s="19">
        <f t="shared" si="68"/>
        <v>-241</v>
      </c>
      <c r="L715" s="18">
        <f t="shared" si="69"/>
        <v>0</v>
      </c>
      <c r="M715" s="19">
        <v>64</v>
      </c>
      <c r="N715" s="18">
        <f t="shared" si="72"/>
        <v>2</v>
      </c>
      <c r="O715" s="20">
        <f t="shared" si="70"/>
        <v>4</v>
      </c>
    </row>
    <row r="716" spans="1:15" x14ac:dyDescent="0.25">
      <c r="A716" s="15" t="s">
        <v>1385</v>
      </c>
      <c r="B716" s="16" t="s">
        <v>1386</v>
      </c>
      <c r="C716" s="16" t="s">
        <v>1429</v>
      </c>
      <c r="D716" s="16" t="s">
        <v>731</v>
      </c>
      <c r="E716" s="17">
        <v>0.98617707521088827</v>
      </c>
      <c r="F716" s="17">
        <v>0.98735518040383974</v>
      </c>
      <c r="G716" s="17">
        <f t="shared" si="71"/>
        <v>1.178105192951473E-3</v>
      </c>
      <c r="H716" s="18">
        <f t="shared" si="67"/>
        <v>2</v>
      </c>
      <c r="I716" s="19">
        <v>11616</v>
      </c>
      <c r="J716" s="19">
        <v>11796</v>
      </c>
      <c r="K716" s="19">
        <f t="shared" si="68"/>
        <v>180</v>
      </c>
      <c r="L716" s="18">
        <f t="shared" si="69"/>
        <v>2</v>
      </c>
      <c r="M716" s="19">
        <v>104</v>
      </c>
      <c r="N716" s="18">
        <f t="shared" si="72"/>
        <v>2</v>
      </c>
      <c r="O716" s="20">
        <f t="shared" si="70"/>
        <v>6</v>
      </c>
    </row>
    <row r="717" spans="1:15" x14ac:dyDescent="0.25">
      <c r="A717" s="15" t="s">
        <v>1385</v>
      </c>
      <c r="B717" s="16" t="s">
        <v>1386</v>
      </c>
      <c r="C717" s="16" t="s">
        <v>1430</v>
      </c>
      <c r="D717" s="16" t="s">
        <v>1431</v>
      </c>
      <c r="E717" s="17">
        <v>0.99431849221524171</v>
      </c>
      <c r="F717" s="17">
        <v>0.99388771893779859</v>
      </c>
      <c r="G717" s="17">
        <f t="shared" si="71"/>
        <v>-4.3077327744311944E-4</v>
      </c>
      <c r="H717" s="18">
        <f t="shared" si="67"/>
        <v>2</v>
      </c>
      <c r="I717" s="19">
        <v>13763</v>
      </c>
      <c r="J717" s="19">
        <v>13931</v>
      </c>
      <c r="K717" s="19">
        <f t="shared" si="68"/>
        <v>168</v>
      </c>
      <c r="L717" s="18">
        <f t="shared" si="69"/>
        <v>2</v>
      </c>
      <c r="M717" s="19">
        <v>134</v>
      </c>
      <c r="N717" s="18">
        <f t="shared" si="72"/>
        <v>2</v>
      </c>
      <c r="O717" s="20">
        <f t="shared" si="70"/>
        <v>6</v>
      </c>
    </row>
    <row r="718" spans="1:15" x14ac:dyDescent="0.25">
      <c r="A718" s="15" t="s">
        <v>1385</v>
      </c>
      <c r="B718" s="16" t="s">
        <v>1386</v>
      </c>
      <c r="C718" s="16" t="s">
        <v>1432</v>
      </c>
      <c r="D718" s="16" t="s">
        <v>1433</v>
      </c>
      <c r="E718" s="17">
        <v>0.99373531714956931</v>
      </c>
      <c r="F718" s="17">
        <v>0.99352464044714062</v>
      </c>
      <c r="G718" s="17">
        <f t="shared" si="71"/>
        <v>-2.1067670242869152E-4</v>
      </c>
      <c r="H718" s="18">
        <f t="shared" si="67"/>
        <v>2</v>
      </c>
      <c r="I718" s="19">
        <v>11337</v>
      </c>
      <c r="J718" s="19">
        <v>11843</v>
      </c>
      <c r="K718" s="19">
        <f t="shared" si="68"/>
        <v>506</v>
      </c>
      <c r="L718" s="18">
        <f t="shared" si="69"/>
        <v>2</v>
      </c>
      <c r="M718" s="19">
        <v>132</v>
      </c>
      <c r="N718" s="18">
        <f t="shared" si="72"/>
        <v>2</v>
      </c>
      <c r="O718" s="20">
        <f t="shared" si="70"/>
        <v>6</v>
      </c>
    </row>
    <row r="719" spans="1:15" x14ac:dyDescent="0.25">
      <c r="A719" s="15" t="s">
        <v>1385</v>
      </c>
      <c r="B719" s="16" t="s">
        <v>1386</v>
      </c>
      <c r="C719" s="16" t="s">
        <v>1434</v>
      </c>
      <c r="D719" s="16" t="s">
        <v>1435</v>
      </c>
      <c r="E719" s="17">
        <v>0.99506437768240341</v>
      </c>
      <c r="F719" s="17">
        <v>0.99495365602471675</v>
      </c>
      <c r="G719" s="17">
        <f t="shared" si="71"/>
        <v>-1.107216576866632E-4</v>
      </c>
      <c r="H719" s="18">
        <f t="shared" si="67"/>
        <v>2</v>
      </c>
      <c r="I719" s="19">
        <v>6250</v>
      </c>
      <c r="J719" s="19">
        <v>6187</v>
      </c>
      <c r="K719" s="19">
        <f t="shared" si="68"/>
        <v>-63</v>
      </c>
      <c r="L719" s="18">
        <f t="shared" si="69"/>
        <v>0</v>
      </c>
      <c r="M719" s="19">
        <v>66</v>
      </c>
      <c r="N719" s="18">
        <f t="shared" si="72"/>
        <v>2</v>
      </c>
      <c r="O719" s="20">
        <f t="shared" si="70"/>
        <v>4</v>
      </c>
    </row>
    <row r="720" spans="1:15" x14ac:dyDescent="0.25">
      <c r="A720" s="15" t="s">
        <v>1385</v>
      </c>
      <c r="B720" s="16" t="s">
        <v>1386</v>
      </c>
      <c r="C720" s="16" t="s">
        <v>1436</v>
      </c>
      <c r="D720" s="16" t="s">
        <v>1437</v>
      </c>
      <c r="E720" s="17">
        <v>0.99242782773308091</v>
      </c>
      <c r="F720" s="17">
        <v>0.9932432432432432</v>
      </c>
      <c r="G720" s="17">
        <f t="shared" si="71"/>
        <v>8.154155101622873E-4</v>
      </c>
      <c r="H720" s="18">
        <f t="shared" si="67"/>
        <v>2</v>
      </c>
      <c r="I720" s="19">
        <v>1525</v>
      </c>
      <c r="J720" s="19">
        <v>1475</v>
      </c>
      <c r="K720" s="19">
        <f t="shared" si="68"/>
        <v>-50</v>
      </c>
      <c r="L720" s="18">
        <f t="shared" si="69"/>
        <v>0</v>
      </c>
      <c r="M720" s="19">
        <v>10</v>
      </c>
      <c r="N720" s="18">
        <f t="shared" si="72"/>
        <v>2</v>
      </c>
      <c r="O720" s="20">
        <f t="shared" si="70"/>
        <v>4</v>
      </c>
    </row>
    <row r="721" spans="1:15" x14ac:dyDescent="0.25">
      <c r="A721" s="15" t="s">
        <v>1385</v>
      </c>
      <c r="B721" s="16" t="s">
        <v>1386</v>
      </c>
      <c r="C721" s="16" t="s">
        <v>1438</v>
      </c>
      <c r="D721" s="16" t="s">
        <v>870</v>
      </c>
      <c r="E721" s="17">
        <v>0.991515055842772</v>
      </c>
      <c r="F721" s="17">
        <v>0.99102654801355328</v>
      </c>
      <c r="G721" s="17">
        <f t="shared" si="71"/>
        <v>-4.885078292187206E-4</v>
      </c>
      <c r="H721" s="18">
        <f t="shared" si="67"/>
        <v>2</v>
      </c>
      <c r="I721" s="19">
        <v>22176</v>
      </c>
      <c r="J721" s="19">
        <v>22336</v>
      </c>
      <c r="K721" s="19">
        <f t="shared" si="68"/>
        <v>160</v>
      </c>
      <c r="L721" s="18">
        <f t="shared" si="69"/>
        <v>2</v>
      </c>
      <c r="M721" s="19">
        <v>248</v>
      </c>
      <c r="N721" s="18">
        <f t="shared" si="72"/>
        <v>2</v>
      </c>
      <c r="O721" s="20">
        <f t="shared" si="70"/>
        <v>6</v>
      </c>
    </row>
    <row r="722" spans="1:15" x14ac:dyDescent="0.25">
      <c r="A722" s="15" t="s">
        <v>1385</v>
      </c>
      <c r="B722" s="16" t="s">
        <v>1386</v>
      </c>
      <c r="C722" s="16" t="s">
        <v>1439</v>
      </c>
      <c r="D722" s="16" t="s">
        <v>1440</v>
      </c>
      <c r="E722" s="17">
        <v>0.99029266182901632</v>
      </c>
      <c r="F722" s="17">
        <v>0.99101475189986588</v>
      </c>
      <c r="G722" s="17">
        <f t="shared" si="71"/>
        <v>7.2209007084955701E-4</v>
      </c>
      <c r="H722" s="18">
        <f t="shared" si="67"/>
        <v>2</v>
      </c>
      <c r="I722" s="19">
        <v>16901</v>
      </c>
      <c r="J722" s="19">
        <v>16678</v>
      </c>
      <c r="K722" s="19">
        <f t="shared" si="68"/>
        <v>-223</v>
      </c>
      <c r="L722" s="18">
        <f t="shared" si="69"/>
        <v>0</v>
      </c>
      <c r="M722" s="19">
        <v>179</v>
      </c>
      <c r="N722" s="18">
        <f t="shared" si="72"/>
        <v>2</v>
      </c>
      <c r="O722" s="20">
        <f t="shared" si="70"/>
        <v>4</v>
      </c>
    </row>
    <row r="723" spans="1:15" x14ac:dyDescent="0.25">
      <c r="A723" s="15" t="s">
        <v>1441</v>
      </c>
      <c r="B723" s="16" t="s">
        <v>1442</v>
      </c>
      <c r="C723" s="16" t="s">
        <v>1443</v>
      </c>
      <c r="D723" s="16" t="s">
        <v>1444</v>
      </c>
      <c r="E723" s="17">
        <v>0.99480371344380725</v>
      </c>
      <c r="F723" s="17">
        <v>0.99491272327907898</v>
      </c>
      <c r="G723" s="17">
        <f t="shared" si="71"/>
        <v>1.0900983527173391E-4</v>
      </c>
      <c r="H723" s="18">
        <f t="shared" si="67"/>
        <v>2</v>
      </c>
      <c r="I723" s="19">
        <v>416115</v>
      </c>
      <c r="J723" s="19">
        <v>417519</v>
      </c>
      <c r="K723" s="19">
        <f t="shared" si="68"/>
        <v>1404</v>
      </c>
      <c r="L723" s="18">
        <f t="shared" si="69"/>
        <v>2</v>
      </c>
      <c r="M723" s="19">
        <v>3350</v>
      </c>
      <c r="N723" s="18">
        <f t="shared" si="72"/>
        <v>2</v>
      </c>
      <c r="O723" s="20">
        <f t="shared" si="70"/>
        <v>6</v>
      </c>
    </row>
    <row r="724" spans="1:15" x14ac:dyDescent="0.25">
      <c r="A724" s="15" t="s">
        <v>1441</v>
      </c>
      <c r="B724" s="16" t="s">
        <v>1442</v>
      </c>
      <c r="C724" s="16" t="s">
        <v>1445</v>
      </c>
      <c r="D724" s="16" t="s">
        <v>937</v>
      </c>
      <c r="E724" s="17">
        <v>0.99644401729937526</v>
      </c>
      <c r="F724" s="17">
        <v>0.99627678895750094</v>
      </c>
      <c r="G724" s="17">
        <f t="shared" si="71"/>
        <v>-1.6722834187432589E-4</v>
      </c>
      <c r="H724" s="18">
        <f t="shared" si="67"/>
        <v>2</v>
      </c>
      <c r="I724" s="19">
        <v>7441</v>
      </c>
      <c r="J724" s="19">
        <v>7358</v>
      </c>
      <c r="K724" s="19">
        <f t="shared" si="68"/>
        <v>-83</v>
      </c>
      <c r="L724" s="18">
        <f t="shared" si="69"/>
        <v>0</v>
      </c>
      <c r="M724" s="19">
        <v>29</v>
      </c>
      <c r="N724" s="18">
        <f t="shared" si="72"/>
        <v>2</v>
      </c>
      <c r="O724" s="20">
        <f t="shared" si="70"/>
        <v>4</v>
      </c>
    </row>
    <row r="725" spans="1:15" x14ac:dyDescent="0.25">
      <c r="A725" s="15" t="s">
        <v>1441</v>
      </c>
      <c r="B725" s="16" t="s">
        <v>1442</v>
      </c>
      <c r="C725" s="16" t="s">
        <v>1446</v>
      </c>
      <c r="D725" s="16" t="s">
        <v>1447</v>
      </c>
      <c r="E725" s="17">
        <v>0.98382749326145558</v>
      </c>
      <c r="F725" s="17">
        <v>0.98541878602916244</v>
      </c>
      <c r="G725" s="17">
        <f t="shared" si="71"/>
        <v>1.5912927677068645E-3</v>
      </c>
      <c r="H725" s="18">
        <f t="shared" si="67"/>
        <v>2</v>
      </c>
      <c r="I725" s="19">
        <v>7626</v>
      </c>
      <c r="J725" s="19">
        <v>7470</v>
      </c>
      <c r="K725" s="19">
        <f t="shared" si="68"/>
        <v>-156</v>
      </c>
      <c r="L725" s="18">
        <f t="shared" si="69"/>
        <v>0</v>
      </c>
      <c r="M725" s="19">
        <v>27</v>
      </c>
      <c r="N725" s="18">
        <f t="shared" si="72"/>
        <v>2</v>
      </c>
      <c r="O725" s="20">
        <f t="shared" si="70"/>
        <v>4</v>
      </c>
    </row>
    <row r="726" spans="1:15" x14ac:dyDescent="0.25">
      <c r="A726" s="15" t="s">
        <v>1441</v>
      </c>
      <c r="B726" s="16" t="s">
        <v>1442</v>
      </c>
      <c r="C726" s="16" t="s">
        <v>1448</v>
      </c>
      <c r="D726" s="16" t="s">
        <v>1449</v>
      </c>
      <c r="E726" s="17">
        <v>0.99150743099787686</v>
      </c>
      <c r="F726" s="17">
        <v>0.99128771780705482</v>
      </c>
      <c r="G726" s="17">
        <f t="shared" si="71"/>
        <v>-2.1971319082203511E-4</v>
      </c>
      <c r="H726" s="18">
        <f t="shared" si="67"/>
        <v>2</v>
      </c>
      <c r="I726" s="19">
        <v>6345</v>
      </c>
      <c r="J726" s="19">
        <v>6228</v>
      </c>
      <c r="K726" s="19">
        <f t="shared" si="68"/>
        <v>-117</v>
      </c>
      <c r="L726" s="18">
        <f t="shared" si="69"/>
        <v>0</v>
      </c>
      <c r="M726" s="19">
        <v>22</v>
      </c>
      <c r="N726" s="18">
        <f t="shared" si="72"/>
        <v>2</v>
      </c>
      <c r="O726" s="20">
        <f t="shared" si="70"/>
        <v>4</v>
      </c>
    </row>
    <row r="727" spans="1:15" x14ac:dyDescent="0.25">
      <c r="A727" s="15" t="s">
        <v>1441</v>
      </c>
      <c r="B727" s="16" t="s">
        <v>1442</v>
      </c>
      <c r="C727" s="16" t="s">
        <v>1450</v>
      </c>
      <c r="D727" s="16" t="s">
        <v>1451</v>
      </c>
      <c r="E727" s="17">
        <v>0.99575103353238403</v>
      </c>
      <c r="F727" s="17">
        <v>0.99421345906558078</v>
      </c>
      <c r="G727" s="17">
        <f t="shared" si="71"/>
        <v>-1.5375744668032487E-3</v>
      </c>
      <c r="H727" s="18">
        <f t="shared" si="67"/>
        <v>2</v>
      </c>
      <c r="I727" s="19">
        <v>6153</v>
      </c>
      <c r="J727" s="19">
        <v>6052</v>
      </c>
      <c r="K727" s="19">
        <f t="shared" si="68"/>
        <v>-101</v>
      </c>
      <c r="L727" s="18">
        <f t="shared" si="69"/>
        <v>0</v>
      </c>
      <c r="M727" s="19">
        <v>36</v>
      </c>
      <c r="N727" s="18">
        <f t="shared" si="72"/>
        <v>2</v>
      </c>
      <c r="O727" s="20">
        <f t="shared" si="70"/>
        <v>4</v>
      </c>
    </row>
    <row r="728" spans="1:15" x14ac:dyDescent="0.25">
      <c r="A728" s="15" t="s">
        <v>1441</v>
      </c>
      <c r="B728" s="16" t="s">
        <v>1442</v>
      </c>
      <c r="C728" s="16" t="s">
        <v>1452</v>
      </c>
      <c r="D728" s="16" t="s">
        <v>1453</v>
      </c>
      <c r="E728" s="17">
        <v>0.95154555558893328</v>
      </c>
      <c r="F728" s="17">
        <v>0.95813992980867202</v>
      </c>
      <c r="G728" s="17">
        <f t="shared" si="71"/>
        <v>6.5943742197387412E-3</v>
      </c>
      <c r="H728" s="18">
        <f t="shared" si="67"/>
        <v>2</v>
      </c>
      <c r="I728" s="19">
        <v>35462</v>
      </c>
      <c r="J728" s="19">
        <v>35538</v>
      </c>
      <c r="K728" s="19">
        <f t="shared" si="68"/>
        <v>76</v>
      </c>
      <c r="L728" s="18">
        <f t="shared" si="69"/>
        <v>2</v>
      </c>
      <c r="M728" s="19">
        <v>460</v>
      </c>
      <c r="N728" s="18">
        <f t="shared" si="72"/>
        <v>2</v>
      </c>
      <c r="O728" s="20">
        <f t="shared" si="70"/>
        <v>6</v>
      </c>
    </row>
    <row r="729" spans="1:15" x14ac:dyDescent="0.25">
      <c r="A729" s="15" t="s">
        <v>1441</v>
      </c>
      <c r="B729" s="16" t="s">
        <v>1442</v>
      </c>
      <c r="C729" s="16" t="s">
        <v>1454</v>
      </c>
      <c r="D729" s="16" t="s">
        <v>419</v>
      </c>
      <c r="E729" s="17">
        <v>0.99524342473419136</v>
      </c>
      <c r="F729" s="17">
        <v>0.99576102795072197</v>
      </c>
      <c r="G729" s="17">
        <f t="shared" si="71"/>
        <v>5.1760321653060437E-4</v>
      </c>
      <c r="H729" s="18">
        <f t="shared" si="67"/>
        <v>2</v>
      </c>
      <c r="I729" s="19">
        <v>4859</v>
      </c>
      <c r="J729" s="19">
        <v>4740</v>
      </c>
      <c r="K729" s="19">
        <f t="shared" si="68"/>
        <v>-119</v>
      </c>
      <c r="L729" s="18">
        <f t="shared" si="69"/>
        <v>0</v>
      </c>
      <c r="M729" s="19">
        <v>23</v>
      </c>
      <c r="N729" s="18">
        <f t="shared" si="72"/>
        <v>2</v>
      </c>
      <c r="O729" s="20">
        <f t="shared" si="70"/>
        <v>4</v>
      </c>
    </row>
    <row r="730" spans="1:15" x14ac:dyDescent="0.25">
      <c r="A730" s="15" t="s">
        <v>1441</v>
      </c>
      <c r="B730" s="16" t="s">
        <v>1442</v>
      </c>
      <c r="C730" s="16" t="s">
        <v>1455</v>
      </c>
      <c r="D730" s="16" t="s">
        <v>1456</v>
      </c>
      <c r="E730" s="17">
        <v>0.99435345149951382</v>
      </c>
      <c r="F730" s="17">
        <v>0.9950900163666121</v>
      </c>
      <c r="G730" s="17">
        <f t="shared" si="71"/>
        <v>7.3656486709827718E-4</v>
      </c>
      <c r="H730" s="18">
        <f t="shared" si="67"/>
        <v>2</v>
      </c>
      <c r="I730" s="19">
        <v>19198</v>
      </c>
      <c r="J730" s="19">
        <v>19083</v>
      </c>
      <c r="K730" s="19">
        <f t="shared" si="68"/>
        <v>-115</v>
      </c>
      <c r="L730" s="18">
        <f t="shared" si="69"/>
        <v>0</v>
      </c>
      <c r="M730" s="19">
        <v>161</v>
      </c>
      <c r="N730" s="18">
        <f t="shared" si="72"/>
        <v>2</v>
      </c>
      <c r="O730" s="20">
        <f t="shared" si="70"/>
        <v>4</v>
      </c>
    </row>
    <row r="731" spans="1:15" x14ac:dyDescent="0.25">
      <c r="A731" s="15" t="s">
        <v>1441</v>
      </c>
      <c r="B731" s="16" t="s">
        <v>1442</v>
      </c>
      <c r="C731" s="16" t="s">
        <v>1457</v>
      </c>
      <c r="D731" s="16" t="s">
        <v>1458</v>
      </c>
      <c r="E731" s="17">
        <v>0.98713011755168223</v>
      </c>
      <c r="F731" s="17">
        <v>0.98833238474672735</v>
      </c>
      <c r="G731" s="17">
        <f t="shared" si="71"/>
        <v>1.2022671950451258E-3</v>
      </c>
      <c r="H731" s="18">
        <f t="shared" si="67"/>
        <v>2</v>
      </c>
      <c r="I731" s="19">
        <v>7551</v>
      </c>
      <c r="J731" s="19">
        <v>7543</v>
      </c>
      <c r="K731" s="19">
        <f t="shared" si="68"/>
        <v>-8</v>
      </c>
      <c r="L731" s="18">
        <f t="shared" si="69"/>
        <v>0</v>
      </c>
      <c r="M731" s="19">
        <v>64</v>
      </c>
      <c r="N731" s="18">
        <f t="shared" si="72"/>
        <v>2</v>
      </c>
      <c r="O731" s="20">
        <f t="shared" si="70"/>
        <v>4</v>
      </c>
    </row>
    <row r="732" spans="1:15" x14ac:dyDescent="0.25">
      <c r="A732" s="15" t="s">
        <v>1441</v>
      </c>
      <c r="B732" s="16" t="s">
        <v>1442</v>
      </c>
      <c r="C732" s="16" t="s">
        <v>1459</v>
      </c>
      <c r="D732" s="16" t="s">
        <v>1460</v>
      </c>
      <c r="E732" s="17">
        <v>0.99440605462323128</v>
      </c>
      <c r="F732" s="17">
        <v>0.99437519002736396</v>
      </c>
      <c r="G732" s="17">
        <f t="shared" si="71"/>
        <v>-3.0864595867319267E-5</v>
      </c>
      <c r="H732" s="18">
        <f t="shared" si="67"/>
        <v>2</v>
      </c>
      <c r="I732" s="19">
        <v>8627</v>
      </c>
      <c r="J732" s="19">
        <v>8570</v>
      </c>
      <c r="K732" s="19">
        <f t="shared" si="68"/>
        <v>-57</v>
      </c>
      <c r="L732" s="18">
        <f t="shared" si="69"/>
        <v>0</v>
      </c>
      <c r="M732" s="19">
        <v>68</v>
      </c>
      <c r="N732" s="18">
        <f t="shared" si="72"/>
        <v>2</v>
      </c>
      <c r="O732" s="20">
        <f t="shared" si="70"/>
        <v>4</v>
      </c>
    </row>
    <row r="733" spans="1:15" x14ac:dyDescent="0.25">
      <c r="A733" s="15" t="s">
        <v>1441</v>
      </c>
      <c r="B733" s="16" t="s">
        <v>1442</v>
      </c>
      <c r="C733" s="16" t="s">
        <v>1461</v>
      </c>
      <c r="D733" s="16" t="s">
        <v>1462</v>
      </c>
      <c r="E733" s="17">
        <v>0.99174706497733345</v>
      </c>
      <c r="F733" s="17">
        <v>0.99196787148594379</v>
      </c>
      <c r="G733" s="17">
        <f t="shared" si="71"/>
        <v>2.2080650861033835E-4</v>
      </c>
      <c r="H733" s="18">
        <f t="shared" si="67"/>
        <v>2</v>
      </c>
      <c r="I733" s="19">
        <v>6435</v>
      </c>
      <c r="J733" s="19">
        <v>6412</v>
      </c>
      <c r="K733" s="19">
        <f t="shared" si="68"/>
        <v>-23</v>
      </c>
      <c r="L733" s="18">
        <f t="shared" si="69"/>
        <v>0</v>
      </c>
      <c r="M733" s="19">
        <v>42</v>
      </c>
      <c r="N733" s="18">
        <f t="shared" si="72"/>
        <v>2</v>
      </c>
      <c r="O733" s="20">
        <f t="shared" si="70"/>
        <v>4</v>
      </c>
    </row>
    <row r="734" spans="1:15" x14ac:dyDescent="0.25">
      <c r="A734" s="15" t="s">
        <v>1441</v>
      </c>
      <c r="B734" s="16" t="s">
        <v>1442</v>
      </c>
      <c r="C734" s="16" t="s">
        <v>1463</v>
      </c>
      <c r="D734" s="16" t="s">
        <v>337</v>
      </c>
      <c r="E734" s="17">
        <v>0.98347059505857792</v>
      </c>
      <c r="F734" s="17">
        <v>0.98406856012745147</v>
      </c>
      <c r="G734" s="17">
        <f t="shared" si="71"/>
        <v>5.9796506887355161E-4</v>
      </c>
      <c r="H734" s="18">
        <f t="shared" si="67"/>
        <v>2</v>
      </c>
      <c r="I734" s="19">
        <v>14039</v>
      </c>
      <c r="J734" s="19">
        <v>13937</v>
      </c>
      <c r="K734" s="19">
        <f t="shared" si="68"/>
        <v>-102</v>
      </c>
      <c r="L734" s="18">
        <f t="shared" si="69"/>
        <v>0</v>
      </c>
      <c r="M734" s="19">
        <v>89</v>
      </c>
      <c r="N734" s="18">
        <f t="shared" si="72"/>
        <v>2</v>
      </c>
      <c r="O734" s="20">
        <f t="shared" si="70"/>
        <v>4</v>
      </c>
    </row>
    <row r="735" spans="1:15" x14ac:dyDescent="0.25">
      <c r="A735" s="15" t="s">
        <v>1441</v>
      </c>
      <c r="B735" s="16" t="s">
        <v>1442</v>
      </c>
      <c r="C735" s="16" t="s">
        <v>1464</v>
      </c>
      <c r="D735" s="16" t="s">
        <v>1465</v>
      </c>
      <c r="E735" s="17">
        <v>0.97888488858616329</v>
      </c>
      <c r="F735" s="17">
        <v>0.98141031370095633</v>
      </c>
      <c r="G735" s="17">
        <f t="shared" si="71"/>
        <v>2.525425114793034E-3</v>
      </c>
      <c r="H735" s="18">
        <f t="shared" si="67"/>
        <v>2</v>
      </c>
      <c r="I735" s="19">
        <v>9318</v>
      </c>
      <c r="J735" s="19">
        <v>9292</v>
      </c>
      <c r="K735" s="19">
        <f t="shared" si="68"/>
        <v>-26</v>
      </c>
      <c r="L735" s="18">
        <f t="shared" si="69"/>
        <v>0</v>
      </c>
      <c r="M735" s="19">
        <v>61</v>
      </c>
      <c r="N735" s="18">
        <f t="shared" si="72"/>
        <v>2</v>
      </c>
      <c r="O735" s="20">
        <f t="shared" si="70"/>
        <v>4</v>
      </c>
    </row>
    <row r="736" spans="1:15" x14ac:dyDescent="0.25">
      <c r="A736" s="15" t="s">
        <v>1441</v>
      </c>
      <c r="B736" s="16" t="s">
        <v>1442</v>
      </c>
      <c r="C736" s="16" t="s">
        <v>1466</v>
      </c>
      <c r="D736" s="16" t="s">
        <v>1467</v>
      </c>
      <c r="E736" s="17">
        <v>0.98491469619874294</v>
      </c>
      <c r="F736" s="17">
        <v>0.98479859510481838</v>
      </c>
      <c r="G736" s="17">
        <f t="shared" si="71"/>
        <v>-1.1610109392456991E-4</v>
      </c>
      <c r="H736" s="18">
        <f t="shared" si="67"/>
        <v>2</v>
      </c>
      <c r="I736" s="19">
        <v>33800</v>
      </c>
      <c r="J736" s="19">
        <v>33765</v>
      </c>
      <c r="K736" s="19">
        <f t="shared" si="68"/>
        <v>-35</v>
      </c>
      <c r="L736" s="18">
        <f t="shared" si="69"/>
        <v>0</v>
      </c>
      <c r="M736" s="19">
        <v>177</v>
      </c>
      <c r="N736" s="18">
        <f t="shared" si="72"/>
        <v>2</v>
      </c>
      <c r="O736" s="20">
        <f t="shared" si="70"/>
        <v>4</v>
      </c>
    </row>
    <row r="737" spans="1:15" x14ac:dyDescent="0.25">
      <c r="A737" s="15" t="s">
        <v>1441</v>
      </c>
      <c r="B737" s="16" t="s">
        <v>1442</v>
      </c>
      <c r="C737" s="16" t="s">
        <v>1468</v>
      </c>
      <c r="D737" s="16" t="s">
        <v>1469</v>
      </c>
      <c r="E737" s="17">
        <v>0.98693636746734092</v>
      </c>
      <c r="F737" s="17">
        <v>0.98853211009174313</v>
      </c>
      <c r="G737" s="17">
        <f t="shared" si="71"/>
        <v>1.5957426244022077E-3</v>
      </c>
      <c r="H737" s="18">
        <f t="shared" si="67"/>
        <v>2</v>
      </c>
      <c r="I737" s="19">
        <v>7602</v>
      </c>
      <c r="J737" s="19">
        <v>7556</v>
      </c>
      <c r="K737" s="19">
        <f t="shared" si="68"/>
        <v>-46</v>
      </c>
      <c r="L737" s="18">
        <f t="shared" si="69"/>
        <v>0</v>
      </c>
      <c r="M737" s="19">
        <v>78</v>
      </c>
      <c r="N737" s="18">
        <f t="shared" si="72"/>
        <v>2</v>
      </c>
      <c r="O737" s="20">
        <f t="shared" si="70"/>
        <v>4</v>
      </c>
    </row>
    <row r="738" spans="1:15" x14ac:dyDescent="0.25">
      <c r="A738" s="15" t="s">
        <v>1441</v>
      </c>
      <c r="B738" s="16" t="s">
        <v>1442</v>
      </c>
      <c r="C738" s="16" t="s">
        <v>1470</v>
      </c>
      <c r="D738" s="16" t="s">
        <v>1471</v>
      </c>
      <c r="E738" s="17">
        <v>0.9936546510058053</v>
      </c>
      <c r="F738" s="17">
        <v>0.99404463390170517</v>
      </c>
      <c r="G738" s="17">
        <f t="shared" si="71"/>
        <v>3.8998289589986523E-4</v>
      </c>
      <c r="H738" s="18">
        <f t="shared" si="67"/>
        <v>2</v>
      </c>
      <c r="I738" s="19">
        <v>10562</v>
      </c>
      <c r="J738" s="19">
        <v>10505</v>
      </c>
      <c r="K738" s="19">
        <f t="shared" si="68"/>
        <v>-57</v>
      </c>
      <c r="L738" s="18">
        <f t="shared" si="69"/>
        <v>0</v>
      </c>
      <c r="M738" s="19">
        <v>94</v>
      </c>
      <c r="N738" s="18">
        <f t="shared" si="72"/>
        <v>2</v>
      </c>
      <c r="O738" s="20">
        <f t="shared" si="70"/>
        <v>4</v>
      </c>
    </row>
    <row r="739" spans="1:15" x14ac:dyDescent="0.25">
      <c r="A739" s="15" t="s">
        <v>1441</v>
      </c>
      <c r="B739" s="16" t="s">
        <v>1442</v>
      </c>
      <c r="C739" s="16" t="s">
        <v>1472</v>
      </c>
      <c r="D739" s="16" t="s">
        <v>1473</v>
      </c>
      <c r="E739" s="17">
        <v>0.97814308355755408</v>
      </c>
      <c r="F739" s="17">
        <v>0.98515965677310446</v>
      </c>
      <c r="G739" s="17">
        <f t="shared" si="71"/>
        <v>7.0165732155503813E-3</v>
      </c>
      <c r="H739" s="18">
        <f t="shared" si="67"/>
        <v>2</v>
      </c>
      <c r="I739" s="19">
        <v>21300</v>
      </c>
      <c r="J739" s="19">
        <v>21124</v>
      </c>
      <c r="K739" s="19">
        <f t="shared" si="68"/>
        <v>-176</v>
      </c>
      <c r="L739" s="18">
        <f t="shared" si="69"/>
        <v>0</v>
      </c>
      <c r="M739" s="19">
        <v>214</v>
      </c>
      <c r="N739" s="18">
        <f t="shared" si="72"/>
        <v>2</v>
      </c>
      <c r="O739" s="20">
        <f t="shared" si="70"/>
        <v>4</v>
      </c>
    </row>
    <row r="740" spans="1:15" x14ac:dyDescent="0.25">
      <c r="A740" s="15" t="s">
        <v>1441</v>
      </c>
      <c r="B740" s="16" t="s">
        <v>1442</v>
      </c>
      <c r="C740" s="16" t="s">
        <v>1474</v>
      </c>
      <c r="D740" s="16" t="s">
        <v>1475</v>
      </c>
      <c r="E740" s="17">
        <v>0.99654393194204438</v>
      </c>
      <c r="F740" s="17">
        <v>0.99589552238805967</v>
      </c>
      <c r="G740" s="17">
        <f t="shared" si="71"/>
        <v>-6.484095539847079E-4</v>
      </c>
      <c r="H740" s="18">
        <f t="shared" si="67"/>
        <v>2</v>
      </c>
      <c r="I740" s="19">
        <v>5769</v>
      </c>
      <c r="J740" s="19">
        <v>5707</v>
      </c>
      <c r="K740" s="19">
        <f t="shared" si="68"/>
        <v>-62</v>
      </c>
      <c r="L740" s="18">
        <f t="shared" si="69"/>
        <v>0</v>
      </c>
      <c r="M740" s="19">
        <v>36</v>
      </c>
      <c r="N740" s="18">
        <f t="shared" si="72"/>
        <v>2</v>
      </c>
      <c r="O740" s="20">
        <f t="shared" si="70"/>
        <v>4</v>
      </c>
    </row>
    <row r="741" spans="1:15" x14ac:dyDescent="0.25">
      <c r="A741" s="15" t="s">
        <v>1441</v>
      </c>
      <c r="B741" s="16" t="s">
        <v>1442</v>
      </c>
      <c r="C741" s="16" t="s">
        <v>1476</v>
      </c>
      <c r="D741" s="16" t="s">
        <v>1477</v>
      </c>
      <c r="E741" s="17">
        <v>0.98738471324075061</v>
      </c>
      <c r="F741" s="17">
        <v>0.98852734645435669</v>
      </c>
      <c r="G741" s="17">
        <f t="shared" si="71"/>
        <v>1.1426332136060813E-3</v>
      </c>
      <c r="H741" s="18">
        <f t="shared" si="67"/>
        <v>2</v>
      </c>
      <c r="I741" s="19">
        <v>7271</v>
      </c>
      <c r="J741" s="19">
        <v>7211</v>
      </c>
      <c r="K741" s="19">
        <f t="shared" si="68"/>
        <v>-60</v>
      </c>
      <c r="L741" s="18">
        <f t="shared" si="69"/>
        <v>0</v>
      </c>
      <c r="M741" s="19">
        <v>49</v>
      </c>
      <c r="N741" s="18">
        <f t="shared" si="72"/>
        <v>2</v>
      </c>
      <c r="O741" s="20">
        <f t="shared" si="70"/>
        <v>4</v>
      </c>
    </row>
    <row r="742" spans="1:15" x14ac:dyDescent="0.25">
      <c r="A742" s="15" t="s">
        <v>1441</v>
      </c>
      <c r="B742" s="16" t="s">
        <v>1442</v>
      </c>
      <c r="C742" s="16" t="s">
        <v>1478</v>
      </c>
      <c r="D742" s="16" t="s">
        <v>1479</v>
      </c>
      <c r="E742" s="17">
        <v>0.994421906693712</v>
      </c>
      <c r="F742" s="17">
        <v>0.99520383693045567</v>
      </c>
      <c r="G742" s="17">
        <f t="shared" si="71"/>
        <v>7.8193023674366646E-4</v>
      </c>
      <c r="H742" s="18">
        <f t="shared" si="67"/>
        <v>2</v>
      </c>
      <c r="I742" s="19">
        <v>13239</v>
      </c>
      <c r="J742" s="19">
        <v>13187</v>
      </c>
      <c r="K742" s="19">
        <f t="shared" si="68"/>
        <v>-52</v>
      </c>
      <c r="L742" s="18">
        <f t="shared" si="69"/>
        <v>0</v>
      </c>
      <c r="M742" s="19">
        <v>111</v>
      </c>
      <c r="N742" s="18">
        <f t="shared" si="72"/>
        <v>2</v>
      </c>
      <c r="O742" s="20">
        <f t="shared" si="70"/>
        <v>4</v>
      </c>
    </row>
    <row r="743" spans="1:15" x14ac:dyDescent="0.25">
      <c r="A743" s="15" t="s">
        <v>1441</v>
      </c>
      <c r="B743" s="16" t="s">
        <v>1442</v>
      </c>
      <c r="C743" s="16" t="s">
        <v>1480</v>
      </c>
      <c r="D743" s="16" t="s">
        <v>762</v>
      </c>
      <c r="E743" s="17">
        <v>0.99459724950884087</v>
      </c>
      <c r="F743" s="17">
        <v>0.99516630222119917</v>
      </c>
      <c r="G743" s="17">
        <f t="shared" si="71"/>
        <v>5.690527123582978E-4</v>
      </c>
      <c r="H743" s="18">
        <f t="shared" si="67"/>
        <v>2</v>
      </c>
      <c r="I743" s="19">
        <v>12170</v>
      </c>
      <c r="J743" s="19">
        <v>12073</v>
      </c>
      <c r="K743" s="19">
        <f t="shared" si="68"/>
        <v>-97</v>
      </c>
      <c r="L743" s="18">
        <f t="shared" si="69"/>
        <v>0</v>
      </c>
      <c r="M743" s="19">
        <v>53</v>
      </c>
      <c r="N743" s="18">
        <f t="shared" si="72"/>
        <v>2</v>
      </c>
      <c r="O743" s="20">
        <f t="shared" si="70"/>
        <v>4</v>
      </c>
    </row>
    <row r="744" spans="1:15" x14ac:dyDescent="0.25">
      <c r="A744" s="15" t="s">
        <v>1441</v>
      </c>
      <c r="B744" s="16" t="s">
        <v>1442</v>
      </c>
      <c r="C744" s="16" t="s">
        <v>1481</v>
      </c>
      <c r="D744" s="16" t="s">
        <v>1482</v>
      </c>
      <c r="E744" s="17">
        <v>0.99369446832903408</v>
      </c>
      <c r="F744" s="17">
        <v>0.99383460662109635</v>
      </c>
      <c r="G744" s="17">
        <f t="shared" si="71"/>
        <v>1.4013829206227513E-4</v>
      </c>
      <c r="H744" s="18">
        <f t="shared" si="67"/>
        <v>2</v>
      </c>
      <c r="I744" s="19">
        <v>5870</v>
      </c>
      <c r="J744" s="19">
        <v>5799</v>
      </c>
      <c r="K744" s="19">
        <f t="shared" si="68"/>
        <v>-71</v>
      </c>
      <c r="L744" s="18">
        <f t="shared" si="69"/>
        <v>0</v>
      </c>
      <c r="M744" s="19">
        <v>29</v>
      </c>
      <c r="N744" s="18">
        <f t="shared" si="72"/>
        <v>2</v>
      </c>
      <c r="O744" s="20">
        <f t="shared" si="70"/>
        <v>4</v>
      </c>
    </row>
    <row r="745" spans="1:15" x14ac:dyDescent="0.25">
      <c r="A745" s="15" t="s">
        <v>1441</v>
      </c>
      <c r="B745" s="16" t="s">
        <v>1442</v>
      </c>
      <c r="C745" s="16" t="s">
        <v>1483</v>
      </c>
      <c r="D745" s="16" t="s">
        <v>1484</v>
      </c>
      <c r="E745" s="17">
        <v>0.98650775803912749</v>
      </c>
      <c r="F745" s="17">
        <v>0.98825539184283584</v>
      </c>
      <c r="G745" s="17">
        <f t="shared" si="71"/>
        <v>1.7476338037083483E-3</v>
      </c>
      <c r="H745" s="18">
        <f t="shared" si="67"/>
        <v>2</v>
      </c>
      <c r="I745" s="19">
        <v>17519</v>
      </c>
      <c r="J745" s="19">
        <v>17419</v>
      </c>
      <c r="K745" s="19">
        <f t="shared" si="68"/>
        <v>-100</v>
      </c>
      <c r="L745" s="18">
        <f t="shared" si="69"/>
        <v>0</v>
      </c>
      <c r="M745" s="19">
        <v>87</v>
      </c>
      <c r="N745" s="18">
        <f t="shared" si="72"/>
        <v>2</v>
      </c>
      <c r="O745" s="20">
        <f t="shared" si="70"/>
        <v>4</v>
      </c>
    </row>
    <row r="746" spans="1:15" x14ac:dyDescent="0.25">
      <c r="A746" s="15" t="s">
        <v>1441</v>
      </c>
      <c r="B746" s="16" t="s">
        <v>1442</v>
      </c>
      <c r="C746" s="16" t="s">
        <v>1485</v>
      </c>
      <c r="D746" s="16" t="s">
        <v>1486</v>
      </c>
      <c r="E746" s="17">
        <v>0.9899109792284867</v>
      </c>
      <c r="F746" s="17">
        <v>0.98949004975124377</v>
      </c>
      <c r="G746" s="17">
        <f t="shared" si="71"/>
        <v>-4.2092947724292618E-4</v>
      </c>
      <c r="H746" s="18">
        <f t="shared" si="67"/>
        <v>2</v>
      </c>
      <c r="I746" s="19">
        <v>10231</v>
      </c>
      <c r="J746" s="19">
        <v>10124</v>
      </c>
      <c r="K746" s="19">
        <f t="shared" si="68"/>
        <v>-107</v>
      </c>
      <c r="L746" s="18">
        <f t="shared" si="69"/>
        <v>0</v>
      </c>
      <c r="M746" s="19">
        <v>43</v>
      </c>
      <c r="N746" s="18">
        <f t="shared" si="72"/>
        <v>2</v>
      </c>
      <c r="O746" s="20">
        <f t="shared" si="70"/>
        <v>4</v>
      </c>
    </row>
    <row r="747" spans="1:15" x14ac:dyDescent="0.25">
      <c r="A747" s="15" t="s">
        <v>1441</v>
      </c>
      <c r="B747" s="16" t="s">
        <v>1442</v>
      </c>
      <c r="C747" s="16" t="s">
        <v>1487</v>
      </c>
      <c r="D747" s="16" t="s">
        <v>1488</v>
      </c>
      <c r="E747" s="17">
        <v>0.99424884275494463</v>
      </c>
      <c r="F747" s="17">
        <v>0.99507708252364291</v>
      </c>
      <c r="G747" s="17">
        <f t="shared" si="71"/>
        <v>8.2823976869828009E-4</v>
      </c>
      <c r="H747" s="18">
        <f t="shared" si="67"/>
        <v>2</v>
      </c>
      <c r="I747" s="19">
        <v>5566</v>
      </c>
      <c r="J747" s="19">
        <v>5542</v>
      </c>
      <c r="K747" s="19">
        <f t="shared" si="68"/>
        <v>-24</v>
      </c>
      <c r="L747" s="18">
        <f t="shared" si="69"/>
        <v>0</v>
      </c>
      <c r="M747" s="19">
        <v>22</v>
      </c>
      <c r="N747" s="18">
        <f t="shared" si="72"/>
        <v>2</v>
      </c>
      <c r="O747" s="20">
        <f t="shared" si="70"/>
        <v>4</v>
      </c>
    </row>
    <row r="748" spans="1:15" x14ac:dyDescent="0.25">
      <c r="A748" s="15" t="s">
        <v>1441</v>
      </c>
      <c r="B748" s="16" t="s">
        <v>1442</v>
      </c>
      <c r="C748" s="16" t="s">
        <v>1489</v>
      </c>
      <c r="D748" s="16" t="s">
        <v>1490</v>
      </c>
      <c r="E748" s="17">
        <v>0.98766491472701923</v>
      </c>
      <c r="F748" s="17">
        <v>0.98915615141955837</v>
      </c>
      <c r="G748" s="17">
        <f t="shared" si="71"/>
        <v>1.491236692539144E-3</v>
      </c>
      <c r="H748" s="18">
        <f t="shared" si="67"/>
        <v>2</v>
      </c>
      <c r="I748" s="19">
        <v>6950</v>
      </c>
      <c r="J748" s="19">
        <v>6916</v>
      </c>
      <c r="K748" s="19">
        <f t="shared" si="68"/>
        <v>-34</v>
      </c>
      <c r="L748" s="18">
        <f t="shared" si="69"/>
        <v>0</v>
      </c>
      <c r="M748" s="19">
        <v>53</v>
      </c>
      <c r="N748" s="18">
        <f t="shared" si="72"/>
        <v>2</v>
      </c>
      <c r="O748" s="20">
        <f t="shared" si="70"/>
        <v>4</v>
      </c>
    </row>
    <row r="749" spans="1:15" x14ac:dyDescent="0.25">
      <c r="A749" s="15" t="s">
        <v>1441</v>
      </c>
      <c r="B749" s="16" t="s">
        <v>1442</v>
      </c>
      <c r="C749" s="16" t="s">
        <v>1491</v>
      </c>
      <c r="D749" s="16" t="s">
        <v>1492</v>
      </c>
      <c r="E749" s="17">
        <v>0.99174443646805455</v>
      </c>
      <c r="F749" s="17">
        <v>0.99198645598194135</v>
      </c>
      <c r="G749" s="17">
        <f t="shared" si="71"/>
        <v>2.4201951388680421E-4</v>
      </c>
      <c r="H749" s="18">
        <f t="shared" si="67"/>
        <v>2</v>
      </c>
      <c r="I749" s="19">
        <v>5411</v>
      </c>
      <c r="J749" s="19">
        <v>5303</v>
      </c>
      <c r="K749" s="19">
        <f t="shared" si="68"/>
        <v>-108</v>
      </c>
      <c r="L749" s="18">
        <f t="shared" si="69"/>
        <v>0</v>
      </c>
      <c r="M749" s="19">
        <v>51</v>
      </c>
      <c r="N749" s="18">
        <f t="shared" si="72"/>
        <v>2</v>
      </c>
      <c r="O749" s="20">
        <f t="shared" si="70"/>
        <v>4</v>
      </c>
    </row>
    <row r="750" spans="1:15" x14ac:dyDescent="0.25">
      <c r="A750" s="15" t="s">
        <v>1441</v>
      </c>
      <c r="B750" s="16" t="s">
        <v>1442</v>
      </c>
      <c r="C750" s="16" t="s">
        <v>1493</v>
      </c>
      <c r="D750" s="16" t="s">
        <v>1494</v>
      </c>
      <c r="E750" s="17">
        <v>0.98234853993445248</v>
      </c>
      <c r="F750" s="17">
        <v>0.98305460407011891</v>
      </c>
      <c r="G750" s="17">
        <f t="shared" si="71"/>
        <v>7.0606413566642878E-4</v>
      </c>
      <c r="H750" s="18">
        <f t="shared" si="67"/>
        <v>2</v>
      </c>
      <c r="I750" s="19">
        <v>131305</v>
      </c>
      <c r="J750" s="19">
        <v>131193</v>
      </c>
      <c r="K750" s="19">
        <f t="shared" si="68"/>
        <v>-112</v>
      </c>
      <c r="L750" s="18">
        <f t="shared" si="69"/>
        <v>0</v>
      </c>
      <c r="M750" s="19">
        <v>1260</v>
      </c>
      <c r="N750" s="18">
        <f t="shared" si="72"/>
        <v>2</v>
      </c>
      <c r="O750" s="20">
        <f t="shared" si="70"/>
        <v>4</v>
      </c>
    </row>
    <row r="751" spans="1:15" x14ac:dyDescent="0.25">
      <c r="A751" s="15" t="s">
        <v>1441</v>
      </c>
      <c r="B751" s="16" t="s">
        <v>1442</v>
      </c>
      <c r="C751" s="16" t="s">
        <v>1495</v>
      </c>
      <c r="D751" s="16" t="s">
        <v>1496</v>
      </c>
      <c r="E751" s="17">
        <v>0.99865915795119331</v>
      </c>
      <c r="F751" s="17">
        <v>0.99864661654135334</v>
      </c>
      <c r="G751" s="17">
        <f t="shared" si="71"/>
        <v>-1.2541409839972317E-5</v>
      </c>
      <c r="H751" s="18">
        <f t="shared" si="67"/>
        <v>2</v>
      </c>
      <c r="I751" s="19">
        <v>14871</v>
      </c>
      <c r="J751" s="19">
        <v>14694</v>
      </c>
      <c r="K751" s="19">
        <f t="shared" si="68"/>
        <v>-177</v>
      </c>
      <c r="L751" s="18">
        <f t="shared" si="69"/>
        <v>0</v>
      </c>
      <c r="M751" s="19">
        <v>120</v>
      </c>
      <c r="N751" s="18">
        <f t="shared" si="72"/>
        <v>2</v>
      </c>
      <c r="O751" s="20">
        <f t="shared" si="70"/>
        <v>4</v>
      </c>
    </row>
    <row r="752" spans="1:15" x14ac:dyDescent="0.25">
      <c r="A752" s="15" t="s">
        <v>1441</v>
      </c>
      <c r="B752" s="16" t="s">
        <v>1442</v>
      </c>
      <c r="C752" s="16" t="s">
        <v>1497</v>
      </c>
      <c r="D752" s="16" t="s">
        <v>1498</v>
      </c>
      <c r="E752" s="17">
        <v>0.9944658728827771</v>
      </c>
      <c r="F752" s="17">
        <v>0.99451453647833243</v>
      </c>
      <c r="G752" s="17">
        <f t="shared" si="71"/>
        <v>4.8663595555331618E-5</v>
      </c>
      <c r="H752" s="18">
        <f t="shared" si="67"/>
        <v>2</v>
      </c>
      <c r="I752" s="19">
        <v>7973</v>
      </c>
      <c r="J752" s="19">
        <v>7900</v>
      </c>
      <c r="K752" s="19">
        <f t="shared" si="68"/>
        <v>-73</v>
      </c>
      <c r="L752" s="18">
        <f t="shared" si="69"/>
        <v>0</v>
      </c>
      <c r="M752" s="19">
        <v>57</v>
      </c>
      <c r="N752" s="18">
        <f t="shared" si="72"/>
        <v>2</v>
      </c>
      <c r="O752" s="20">
        <f t="shared" si="70"/>
        <v>4</v>
      </c>
    </row>
    <row r="753" spans="1:15" x14ac:dyDescent="0.25">
      <c r="A753" s="15" t="s">
        <v>1441</v>
      </c>
      <c r="B753" s="16" t="s">
        <v>1442</v>
      </c>
      <c r="C753" s="16" t="s">
        <v>1499</v>
      </c>
      <c r="D753" s="16" t="s">
        <v>1500</v>
      </c>
      <c r="E753" s="17">
        <v>0.99260663507109004</v>
      </c>
      <c r="F753" s="17">
        <v>0.99261261261261258</v>
      </c>
      <c r="G753" s="17">
        <f t="shared" si="71"/>
        <v>5.9775415225393758E-6</v>
      </c>
      <c r="H753" s="18">
        <f t="shared" si="67"/>
        <v>2</v>
      </c>
      <c r="I753" s="19">
        <v>4573</v>
      </c>
      <c r="J753" s="19">
        <v>4585</v>
      </c>
      <c r="K753" s="19">
        <f t="shared" si="68"/>
        <v>12</v>
      </c>
      <c r="L753" s="18">
        <f t="shared" si="69"/>
        <v>2</v>
      </c>
      <c r="M753" s="19">
        <v>50</v>
      </c>
      <c r="N753" s="18">
        <f t="shared" si="72"/>
        <v>2</v>
      </c>
      <c r="O753" s="20">
        <f t="shared" si="70"/>
        <v>6</v>
      </c>
    </row>
    <row r="754" spans="1:15" x14ac:dyDescent="0.25">
      <c r="A754" s="15" t="s">
        <v>1441</v>
      </c>
      <c r="B754" s="16" t="s">
        <v>1442</v>
      </c>
      <c r="C754" s="16" t="s">
        <v>1501</v>
      </c>
      <c r="D754" s="16" t="s">
        <v>1502</v>
      </c>
      <c r="E754" s="17">
        <v>0.97308641975308641</v>
      </c>
      <c r="F754" s="17">
        <v>0.97661020854937208</v>
      </c>
      <c r="G754" s="17">
        <f t="shared" si="71"/>
        <v>3.5237887962856762E-3</v>
      </c>
      <c r="H754" s="18">
        <f t="shared" si="67"/>
        <v>2</v>
      </c>
      <c r="I754" s="19">
        <v>5756</v>
      </c>
      <c r="J754" s="19">
        <v>5718</v>
      </c>
      <c r="K754" s="19">
        <f t="shared" si="68"/>
        <v>-38</v>
      </c>
      <c r="L754" s="18">
        <f t="shared" si="69"/>
        <v>0</v>
      </c>
      <c r="M754" s="19">
        <v>33</v>
      </c>
      <c r="N754" s="18">
        <f t="shared" si="72"/>
        <v>2</v>
      </c>
      <c r="O754" s="20">
        <f t="shared" si="70"/>
        <v>4</v>
      </c>
    </row>
    <row r="755" spans="1:15" x14ac:dyDescent="0.25">
      <c r="A755" s="15" t="s">
        <v>1441</v>
      </c>
      <c r="B755" s="16" t="s">
        <v>1442</v>
      </c>
      <c r="C755" s="16" t="s">
        <v>1503</v>
      </c>
      <c r="D755" s="16" t="s">
        <v>146</v>
      </c>
      <c r="E755" s="17">
        <v>0.99515925756186985</v>
      </c>
      <c r="F755" s="17">
        <v>0.99536130848639226</v>
      </c>
      <c r="G755" s="17">
        <f t="shared" si="71"/>
        <v>2.0205092452241225E-4</v>
      </c>
      <c r="H755" s="18">
        <f t="shared" si="67"/>
        <v>2</v>
      </c>
      <c r="I755" s="19">
        <v>31490</v>
      </c>
      <c r="J755" s="19">
        <v>31530</v>
      </c>
      <c r="K755" s="19">
        <f t="shared" si="68"/>
        <v>40</v>
      </c>
      <c r="L755" s="18">
        <f t="shared" si="69"/>
        <v>2</v>
      </c>
      <c r="M755" s="19">
        <v>273</v>
      </c>
      <c r="N755" s="18">
        <f t="shared" si="72"/>
        <v>2</v>
      </c>
      <c r="O755" s="20">
        <f t="shared" si="70"/>
        <v>6</v>
      </c>
    </row>
    <row r="756" spans="1:15" x14ac:dyDescent="0.25">
      <c r="A756" s="15" t="s">
        <v>1441</v>
      </c>
      <c r="B756" s="16" t="s">
        <v>1442</v>
      </c>
      <c r="C756" s="16" t="s">
        <v>1504</v>
      </c>
      <c r="D756" s="16" t="s">
        <v>1505</v>
      </c>
      <c r="E756" s="17">
        <v>0.99505475097138818</v>
      </c>
      <c r="F756" s="17">
        <v>0.99518581081081081</v>
      </c>
      <c r="G756" s="17">
        <f t="shared" si="71"/>
        <v>1.3105983942263144E-4</v>
      </c>
      <c r="H756" s="18">
        <f t="shared" si="67"/>
        <v>2</v>
      </c>
      <c r="I756" s="19">
        <v>8982</v>
      </c>
      <c r="J756" s="19">
        <v>8897</v>
      </c>
      <c r="K756" s="19">
        <f t="shared" si="68"/>
        <v>-85</v>
      </c>
      <c r="L756" s="18">
        <f t="shared" si="69"/>
        <v>0</v>
      </c>
      <c r="M756" s="19">
        <v>62</v>
      </c>
      <c r="N756" s="18">
        <f t="shared" si="72"/>
        <v>2</v>
      </c>
      <c r="O756" s="20">
        <f t="shared" si="70"/>
        <v>4</v>
      </c>
    </row>
    <row r="757" spans="1:15" x14ac:dyDescent="0.25">
      <c r="A757" s="15" t="s">
        <v>1441</v>
      </c>
      <c r="B757" s="16" t="s">
        <v>1442</v>
      </c>
      <c r="C757" s="16" t="s">
        <v>1506</v>
      </c>
      <c r="D757" s="16" t="s">
        <v>1507</v>
      </c>
      <c r="E757" s="17">
        <v>0.99249329758713134</v>
      </c>
      <c r="F757" s="17">
        <v>0.99298597194388782</v>
      </c>
      <c r="G757" s="17">
        <f t="shared" si="71"/>
        <v>4.9267435675648397E-4</v>
      </c>
      <c r="H757" s="18">
        <f t="shared" si="67"/>
        <v>2</v>
      </c>
      <c r="I757" s="19">
        <v>8616</v>
      </c>
      <c r="J757" s="19">
        <v>8440</v>
      </c>
      <c r="K757" s="19">
        <f t="shared" si="68"/>
        <v>-176</v>
      </c>
      <c r="L757" s="18">
        <f t="shared" si="69"/>
        <v>0</v>
      </c>
      <c r="M757" s="19">
        <v>49</v>
      </c>
      <c r="N757" s="18">
        <f t="shared" si="72"/>
        <v>2</v>
      </c>
      <c r="O757" s="20">
        <f t="shared" si="70"/>
        <v>4</v>
      </c>
    </row>
    <row r="758" spans="1:15" x14ac:dyDescent="0.25">
      <c r="A758" s="15" t="s">
        <v>1441</v>
      </c>
      <c r="B758" s="16" t="s">
        <v>1442</v>
      </c>
      <c r="C758" s="16" t="s">
        <v>1508</v>
      </c>
      <c r="D758" s="16" t="s">
        <v>1509</v>
      </c>
      <c r="E758" s="17">
        <v>0.99575191163976207</v>
      </c>
      <c r="F758" s="17">
        <v>0.99618388356407528</v>
      </c>
      <c r="G758" s="17">
        <f t="shared" si="71"/>
        <v>4.3197192431321252E-4</v>
      </c>
      <c r="H758" s="18">
        <f t="shared" si="67"/>
        <v>2</v>
      </c>
      <c r="I758" s="19">
        <v>9007</v>
      </c>
      <c r="J758" s="19">
        <v>9045</v>
      </c>
      <c r="K758" s="19">
        <f t="shared" si="68"/>
        <v>38</v>
      </c>
      <c r="L758" s="18">
        <f t="shared" si="69"/>
        <v>2</v>
      </c>
      <c r="M758" s="19">
        <v>74</v>
      </c>
      <c r="N758" s="18">
        <f t="shared" si="72"/>
        <v>2</v>
      </c>
      <c r="O758" s="20">
        <f t="shared" si="70"/>
        <v>6</v>
      </c>
    </row>
    <row r="759" spans="1:15" x14ac:dyDescent="0.25">
      <c r="A759" s="15" t="s">
        <v>1441</v>
      </c>
      <c r="B759" s="16" t="s">
        <v>1442</v>
      </c>
      <c r="C759" s="16" t="s">
        <v>1510</v>
      </c>
      <c r="D759" s="16" t="s">
        <v>1511</v>
      </c>
      <c r="E759" s="17">
        <v>0.96287974114686325</v>
      </c>
      <c r="F759" s="17">
        <v>0.96717778698715295</v>
      </c>
      <c r="G759" s="17">
        <f t="shared" si="71"/>
        <v>4.2980458402896993E-3</v>
      </c>
      <c r="H759" s="18">
        <f t="shared" si="67"/>
        <v>2</v>
      </c>
      <c r="I759" s="19">
        <v>7844</v>
      </c>
      <c r="J759" s="19">
        <v>7820</v>
      </c>
      <c r="K759" s="19">
        <f t="shared" si="68"/>
        <v>-24</v>
      </c>
      <c r="L759" s="18">
        <f t="shared" si="69"/>
        <v>0</v>
      </c>
      <c r="M759" s="19">
        <v>134</v>
      </c>
      <c r="N759" s="18">
        <f t="shared" si="72"/>
        <v>2</v>
      </c>
      <c r="O759" s="20">
        <f t="shared" si="70"/>
        <v>4</v>
      </c>
    </row>
    <row r="760" spans="1:15" x14ac:dyDescent="0.25">
      <c r="A760" s="15" t="s">
        <v>1441</v>
      </c>
      <c r="B760" s="16" t="s">
        <v>1442</v>
      </c>
      <c r="C760" s="16" t="s">
        <v>1512</v>
      </c>
      <c r="D760" s="16" t="s">
        <v>1513</v>
      </c>
      <c r="E760" s="17">
        <v>0.98329193948972682</v>
      </c>
      <c r="F760" s="17">
        <v>0.98434525068753964</v>
      </c>
      <c r="G760" s="17">
        <f t="shared" si="71"/>
        <v>1.0533111978128229E-3</v>
      </c>
      <c r="H760" s="18">
        <f t="shared" si="67"/>
        <v>2</v>
      </c>
      <c r="I760" s="19">
        <v>7041</v>
      </c>
      <c r="J760" s="19">
        <v>7014</v>
      </c>
      <c r="K760" s="19">
        <f t="shared" si="68"/>
        <v>-27</v>
      </c>
      <c r="L760" s="18">
        <f t="shared" si="69"/>
        <v>0</v>
      </c>
      <c r="M760" s="19">
        <v>43</v>
      </c>
      <c r="N760" s="18">
        <f t="shared" si="72"/>
        <v>2</v>
      </c>
      <c r="O760" s="20">
        <f t="shared" si="70"/>
        <v>4</v>
      </c>
    </row>
    <row r="761" spans="1:15" x14ac:dyDescent="0.25">
      <c r="A761" s="15" t="s">
        <v>1441</v>
      </c>
      <c r="B761" s="16" t="s">
        <v>1442</v>
      </c>
      <c r="C761" s="16" t="s">
        <v>1514</v>
      </c>
      <c r="D761" s="16" t="s">
        <v>1047</v>
      </c>
      <c r="E761" s="17">
        <v>0.81553090332805067</v>
      </c>
      <c r="F761" s="17">
        <v>0.82511836833798713</v>
      </c>
      <c r="G761" s="17">
        <f t="shared" si="71"/>
        <v>9.5874650099364578E-3</v>
      </c>
      <c r="H761" s="18">
        <f t="shared" si="67"/>
        <v>2</v>
      </c>
      <c r="I761" s="19">
        <v>7021</v>
      </c>
      <c r="J761" s="19">
        <v>6922</v>
      </c>
      <c r="K761" s="19">
        <f t="shared" si="68"/>
        <v>-99</v>
      </c>
      <c r="L761" s="18">
        <f t="shared" si="69"/>
        <v>0</v>
      </c>
      <c r="M761" s="19">
        <v>58</v>
      </c>
      <c r="N761" s="18">
        <f t="shared" si="72"/>
        <v>2</v>
      </c>
      <c r="O761" s="20">
        <f t="shared" si="70"/>
        <v>4</v>
      </c>
    </row>
    <row r="762" spans="1:15" x14ac:dyDescent="0.25">
      <c r="A762" s="15" t="s">
        <v>1441</v>
      </c>
      <c r="B762" s="16" t="s">
        <v>1442</v>
      </c>
      <c r="C762" s="16" t="s">
        <v>1515</v>
      </c>
      <c r="D762" s="16" t="s">
        <v>1516</v>
      </c>
      <c r="E762" s="17">
        <v>0.99384372533543808</v>
      </c>
      <c r="F762" s="17">
        <v>0.99590043923865301</v>
      </c>
      <c r="G762" s="17">
        <f t="shared" si="71"/>
        <v>2.0567139032149351E-3</v>
      </c>
      <c r="H762" s="18">
        <f t="shared" si="67"/>
        <v>2</v>
      </c>
      <c r="I762" s="19">
        <v>3547</v>
      </c>
      <c r="J762" s="19">
        <v>3600</v>
      </c>
      <c r="K762" s="19">
        <f t="shared" si="68"/>
        <v>53</v>
      </c>
      <c r="L762" s="18">
        <f t="shared" si="69"/>
        <v>2</v>
      </c>
      <c r="M762" s="19">
        <v>26</v>
      </c>
      <c r="N762" s="18">
        <f t="shared" si="72"/>
        <v>2</v>
      </c>
      <c r="O762" s="20">
        <f t="shared" si="70"/>
        <v>6</v>
      </c>
    </row>
    <row r="763" spans="1:15" x14ac:dyDescent="0.25">
      <c r="A763" s="15" t="s">
        <v>1441</v>
      </c>
      <c r="B763" s="16" t="s">
        <v>1442</v>
      </c>
      <c r="C763" s="16" t="s">
        <v>1517</v>
      </c>
      <c r="D763" s="16" t="s">
        <v>1518</v>
      </c>
      <c r="E763" s="17">
        <v>0.97463266340145249</v>
      </c>
      <c r="F763" s="17">
        <v>0.97701855323550324</v>
      </c>
      <c r="G763" s="17">
        <f t="shared" si="71"/>
        <v>2.3858898340507473E-3</v>
      </c>
      <c r="H763" s="18">
        <f t="shared" si="67"/>
        <v>2</v>
      </c>
      <c r="I763" s="19">
        <v>20732</v>
      </c>
      <c r="J763" s="19">
        <v>20585</v>
      </c>
      <c r="K763" s="19">
        <f t="shared" si="68"/>
        <v>-147</v>
      </c>
      <c r="L763" s="18">
        <f t="shared" si="69"/>
        <v>0</v>
      </c>
      <c r="M763" s="19">
        <v>238</v>
      </c>
      <c r="N763" s="18">
        <f t="shared" si="72"/>
        <v>2</v>
      </c>
      <c r="O763" s="20">
        <f t="shared" si="70"/>
        <v>4</v>
      </c>
    </row>
    <row r="764" spans="1:15" x14ac:dyDescent="0.25">
      <c r="A764" s="15" t="s">
        <v>1441</v>
      </c>
      <c r="B764" s="16" t="s">
        <v>1442</v>
      </c>
      <c r="C764" s="16" t="s">
        <v>1519</v>
      </c>
      <c r="D764" s="16" t="s">
        <v>1520</v>
      </c>
      <c r="E764" s="17">
        <v>0.99168159713335036</v>
      </c>
      <c r="F764" s="17">
        <v>0.99189028026237325</v>
      </c>
      <c r="G764" s="17">
        <f t="shared" si="71"/>
        <v>2.0868312902289077E-4</v>
      </c>
      <c r="H764" s="18">
        <f t="shared" si="67"/>
        <v>2</v>
      </c>
      <c r="I764" s="19">
        <v>5787</v>
      </c>
      <c r="J764" s="19">
        <v>5687</v>
      </c>
      <c r="K764" s="19">
        <f t="shared" si="68"/>
        <v>-100</v>
      </c>
      <c r="L764" s="18">
        <f t="shared" si="69"/>
        <v>0</v>
      </c>
      <c r="M764" s="19">
        <v>16</v>
      </c>
      <c r="N764" s="18">
        <f t="shared" si="72"/>
        <v>2</v>
      </c>
      <c r="O764" s="20">
        <f t="shared" si="70"/>
        <v>4</v>
      </c>
    </row>
    <row r="765" spans="1:15" x14ac:dyDescent="0.25">
      <c r="A765" s="15" t="s">
        <v>1441</v>
      </c>
      <c r="B765" s="16" t="s">
        <v>1442</v>
      </c>
      <c r="C765" s="16" t="s">
        <v>1521</v>
      </c>
      <c r="D765" s="16" t="s">
        <v>1522</v>
      </c>
      <c r="E765" s="17">
        <v>0.95134565654630787</v>
      </c>
      <c r="F765" s="17">
        <v>0.95693607839611616</v>
      </c>
      <c r="G765" s="17">
        <f t="shared" si="71"/>
        <v>5.5904218498082914E-3</v>
      </c>
      <c r="H765" s="18">
        <f t="shared" si="67"/>
        <v>2</v>
      </c>
      <c r="I765" s="19">
        <v>6375</v>
      </c>
      <c r="J765" s="19">
        <v>6240</v>
      </c>
      <c r="K765" s="19">
        <f t="shared" si="68"/>
        <v>-135</v>
      </c>
      <c r="L765" s="18">
        <f t="shared" si="69"/>
        <v>0</v>
      </c>
      <c r="M765" s="19">
        <v>91</v>
      </c>
      <c r="N765" s="18">
        <f t="shared" si="72"/>
        <v>2</v>
      </c>
      <c r="O765" s="20">
        <f t="shared" si="70"/>
        <v>4</v>
      </c>
    </row>
    <row r="766" spans="1:15" x14ac:dyDescent="0.25">
      <c r="A766" s="15" t="s">
        <v>1441</v>
      </c>
      <c r="B766" s="16" t="s">
        <v>1442</v>
      </c>
      <c r="C766" s="16" t="s">
        <v>1523</v>
      </c>
      <c r="D766" s="16" t="s">
        <v>1524</v>
      </c>
      <c r="E766" s="17">
        <v>0.98514115898959886</v>
      </c>
      <c r="F766" s="17">
        <v>0.98753649225241413</v>
      </c>
      <c r="G766" s="17">
        <f t="shared" si="71"/>
        <v>2.395333262815269E-3</v>
      </c>
      <c r="H766" s="18">
        <f t="shared" si="67"/>
        <v>2</v>
      </c>
      <c r="I766" s="19">
        <v>13393</v>
      </c>
      <c r="J766" s="19">
        <v>13360</v>
      </c>
      <c r="K766" s="19">
        <f t="shared" si="68"/>
        <v>-33</v>
      </c>
      <c r="L766" s="18">
        <f t="shared" si="69"/>
        <v>0</v>
      </c>
      <c r="M766" s="19">
        <v>149</v>
      </c>
      <c r="N766" s="18">
        <f t="shared" si="72"/>
        <v>2</v>
      </c>
      <c r="O766" s="20">
        <f t="shared" si="70"/>
        <v>4</v>
      </c>
    </row>
    <row r="767" spans="1:15" x14ac:dyDescent="0.25">
      <c r="A767" s="15" t="s">
        <v>1441</v>
      </c>
      <c r="B767" s="16" t="s">
        <v>1442</v>
      </c>
      <c r="C767" s="16" t="s">
        <v>1525</v>
      </c>
      <c r="D767" s="16" t="s">
        <v>1526</v>
      </c>
      <c r="E767" s="17">
        <v>0.9940454037960551</v>
      </c>
      <c r="F767" s="17">
        <v>0.99318523763164879</v>
      </c>
      <c r="G767" s="17">
        <f t="shared" si="71"/>
        <v>-8.6016616440631744E-4</v>
      </c>
      <c r="H767" s="18">
        <f t="shared" si="67"/>
        <v>2</v>
      </c>
      <c r="I767" s="19">
        <v>11774</v>
      </c>
      <c r="J767" s="19">
        <v>11659</v>
      </c>
      <c r="K767" s="19">
        <f t="shared" si="68"/>
        <v>-115</v>
      </c>
      <c r="L767" s="18">
        <f t="shared" si="69"/>
        <v>0</v>
      </c>
      <c r="M767" s="19">
        <v>68</v>
      </c>
      <c r="N767" s="18">
        <f t="shared" si="72"/>
        <v>2</v>
      </c>
      <c r="O767" s="20">
        <f t="shared" si="70"/>
        <v>4</v>
      </c>
    </row>
    <row r="768" spans="1:15" x14ac:dyDescent="0.25">
      <c r="A768" s="15" t="s">
        <v>1441</v>
      </c>
      <c r="B768" s="16" t="s">
        <v>1442</v>
      </c>
      <c r="C768" s="16" t="s">
        <v>1527</v>
      </c>
      <c r="D768" s="16" t="s">
        <v>1528</v>
      </c>
      <c r="E768" s="17">
        <v>0.96135732399468665</v>
      </c>
      <c r="F768" s="17">
        <v>0.96345667662606294</v>
      </c>
      <c r="G768" s="17">
        <f t="shared" si="71"/>
        <v>2.0993526313762834E-3</v>
      </c>
      <c r="H768" s="18">
        <f t="shared" si="67"/>
        <v>2</v>
      </c>
      <c r="I768" s="19">
        <v>5059</v>
      </c>
      <c r="J768" s="19">
        <v>4934</v>
      </c>
      <c r="K768" s="19">
        <f t="shared" si="68"/>
        <v>-125</v>
      </c>
      <c r="L768" s="18">
        <f t="shared" si="69"/>
        <v>0</v>
      </c>
      <c r="M768" s="19">
        <v>21</v>
      </c>
      <c r="N768" s="18">
        <f t="shared" si="72"/>
        <v>2</v>
      </c>
      <c r="O768" s="20">
        <f t="shared" si="70"/>
        <v>4</v>
      </c>
    </row>
    <row r="769" spans="1:15" x14ac:dyDescent="0.25">
      <c r="A769" s="15" t="s">
        <v>1441</v>
      </c>
      <c r="B769" s="16" t="s">
        <v>1442</v>
      </c>
      <c r="C769" s="16" t="s">
        <v>1529</v>
      </c>
      <c r="D769" s="16" t="s">
        <v>1530</v>
      </c>
      <c r="E769" s="17">
        <v>0.99225331654885252</v>
      </c>
      <c r="F769" s="17">
        <v>0.99366071428571434</v>
      </c>
      <c r="G769" s="17">
        <f t="shared" si="71"/>
        <v>1.4073977368618262E-3</v>
      </c>
      <c r="H769" s="18">
        <f t="shared" ref="H769:H832" si="73">IF(G769&gt;=-0.5%,2,0)</f>
        <v>2</v>
      </c>
      <c r="I769" s="19">
        <v>7748</v>
      </c>
      <c r="J769" s="19">
        <v>7636</v>
      </c>
      <c r="K769" s="19">
        <f t="shared" si="68"/>
        <v>-112</v>
      </c>
      <c r="L769" s="18">
        <f t="shared" si="69"/>
        <v>0</v>
      </c>
      <c r="M769" s="19">
        <v>61</v>
      </c>
      <c r="N769" s="18">
        <f t="shared" si="72"/>
        <v>2</v>
      </c>
      <c r="O769" s="20">
        <f t="shared" si="70"/>
        <v>4</v>
      </c>
    </row>
    <row r="770" spans="1:15" x14ac:dyDescent="0.25">
      <c r="A770" s="15" t="s">
        <v>1441</v>
      </c>
      <c r="B770" s="16" t="s">
        <v>1442</v>
      </c>
      <c r="C770" s="16" t="s">
        <v>1531</v>
      </c>
      <c r="D770" s="16" t="s">
        <v>1532</v>
      </c>
      <c r="E770" s="17">
        <v>0.99285916958289988</v>
      </c>
      <c r="F770" s="17">
        <v>0.99202056919939707</v>
      </c>
      <c r="G770" s="17">
        <f t="shared" si="71"/>
        <v>-8.3860038350280774E-4</v>
      </c>
      <c r="H770" s="18">
        <f t="shared" si="73"/>
        <v>2</v>
      </c>
      <c r="I770" s="19">
        <v>17027</v>
      </c>
      <c r="J770" s="19">
        <v>16998</v>
      </c>
      <c r="K770" s="19">
        <f t="shared" si="68"/>
        <v>-29</v>
      </c>
      <c r="L770" s="18">
        <f t="shared" si="69"/>
        <v>0</v>
      </c>
      <c r="M770" s="19">
        <v>89</v>
      </c>
      <c r="N770" s="18">
        <f t="shared" si="72"/>
        <v>2</v>
      </c>
      <c r="O770" s="20">
        <f t="shared" si="70"/>
        <v>4</v>
      </c>
    </row>
    <row r="771" spans="1:15" x14ac:dyDescent="0.25">
      <c r="A771" s="15" t="s">
        <v>1441</v>
      </c>
      <c r="B771" s="16" t="s">
        <v>1442</v>
      </c>
      <c r="C771" s="16" t="s">
        <v>1533</v>
      </c>
      <c r="D771" s="16" t="s">
        <v>1081</v>
      </c>
      <c r="E771" s="17">
        <v>0.96753828243933016</v>
      </c>
      <c r="F771" s="17">
        <v>0.96943987168122914</v>
      </c>
      <c r="G771" s="17">
        <f t="shared" si="71"/>
        <v>1.9015892418989822E-3</v>
      </c>
      <c r="H771" s="18">
        <f t="shared" si="73"/>
        <v>2</v>
      </c>
      <c r="I771" s="19">
        <v>19846</v>
      </c>
      <c r="J771" s="19">
        <v>19869</v>
      </c>
      <c r="K771" s="19">
        <f t="shared" si="68"/>
        <v>23</v>
      </c>
      <c r="L771" s="18">
        <f t="shared" si="69"/>
        <v>2</v>
      </c>
      <c r="M771" s="19">
        <v>270</v>
      </c>
      <c r="N771" s="18">
        <f t="shared" si="72"/>
        <v>2</v>
      </c>
      <c r="O771" s="20">
        <f t="shared" si="70"/>
        <v>6</v>
      </c>
    </row>
    <row r="772" spans="1:15" x14ac:dyDescent="0.25">
      <c r="A772" s="15" t="s">
        <v>1441</v>
      </c>
      <c r="B772" s="16" t="s">
        <v>1442</v>
      </c>
      <c r="C772" s="16" t="s">
        <v>1534</v>
      </c>
      <c r="D772" s="16" t="s">
        <v>1535</v>
      </c>
      <c r="E772" s="17">
        <v>0.93000760035928975</v>
      </c>
      <c r="F772" s="17">
        <v>0.95094094743672941</v>
      </c>
      <c r="G772" s="17">
        <f t="shared" si="71"/>
        <v>2.0933347077439657E-2</v>
      </c>
      <c r="H772" s="18">
        <f t="shared" si="73"/>
        <v>2</v>
      </c>
      <c r="I772" s="19">
        <v>10060</v>
      </c>
      <c r="J772" s="19">
        <v>9970</v>
      </c>
      <c r="K772" s="19">
        <f t="shared" si="68"/>
        <v>-90</v>
      </c>
      <c r="L772" s="18">
        <f t="shared" si="69"/>
        <v>0</v>
      </c>
      <c r="M772" s="19">
        <v>145</v>
      </c>
      <c r="N772" s="18">
        <f t="shared" si="72"/>
        <v>2</v>
      </c>
      <c r="O772" s="20">
        <f t="shared" si="70"/>
        <v>4</v>
      </c>
    </row>
    <row r="773" spans="1:15" x14ac:dyDescent="0.25">
      <c r="A773" s="15" t="s">
        <v>1441</v>
      </c>
      <c r="B773" s="16" t="s">
        <v>1442</v>
      </c>
      <c r="C773" s="16" t="s">
        <v>1536</v>
      </c>
      <c r="D773" s="16" t="s">
        <v>1537</v>
      </c>
      <c r="E773" s="17">
        <v>0.98796609679192338</v>
      </c>
      <c r="F773" s="17">
        <v>0.98926778127241621</v>
      </c>
      <c r="G773" s="17">
        <f t="shared" si="71"/>
        <v>1.3016844804928374E-3</v>
      </c>
      <c r="H773" s="18">
        <f t="shared" si="73"/>
        <v>2</v>
      </c>
      <c r="I773" s="19">
        <v>26831</v>
      </c>
      <c r="J773" s="19">
        <v>26878</v>
      </c>
      <c r="K773" s="19">
        <f t="shared" si="68"/>
        <v>47</v>
      </c>
      <c r="L773" s="18">
        <f t="shared" si="69"/>
        <v>2</v>
      </c>
      <c r="M773" s="19">
        <v>245</v>
      </c>
      <c r="N773" s="18">
        <f t="shared" si="72"/>
        <v>2</v>
      </c>
      <c r="O773" s="20">
        <f t="shared" si="70"/>
        <v>6</v>
      </c>
    </row>
    <row r="774" spans="1:15" x14ac:dyDescent="0.25">
      <c r="A774" s="15" t="s">
        <v>1441</v>
      </c>
      <c r="B774" s="16" t="s">
        <v>1442</v>
      </c>
      <c r="C774" s="16" t="s">
        <v>1538</v>
      </c>
      <c r="D774" s="16" t="s">
        <v>1539</v>
      </c>
      <c r="E774" s="17">
        <v>0.99612483853493894</v>
      </c>
      <c r="F774" s="17">
        <v>0.99573306681017915</v>
      </c>
      <c r="G774" s="17">
        <f t="shared" si="71"/>
        <v>-3.9177172475979294E-4</v>
      </c>
      <c r="H774" s="18">
        <f t="shared" si="73"/>
        <v>2</v>
      </c>
      <c r="I774" s="19">
        <v>18278</v>
      </c>
      <c r="J774" s="19">
        <v>18114</v>
      </c>
      <c r="K774" s="19">
        <f t="shared" si="68"/>
        <v>-164</v>
      </c>
      <c r="L774" s="18">
        <f t="shared" si="69"/>
        <v>0</v>
      </c>
      <c r="M774" s="19">
        <v>116</v>
      </c>
      <c r="N774" s="18">
        <f t="shared" si="72"/>
        <v>2</v>
      </c>
      <c r="O774" s="20">
        <f t="shared" si="70"/>
        <v>4</v>
      </c>
    </row>
    <row r="775" spans="1:15" x14ac:dyDescent="0.25">
      <c r="A775" s="15" t="s">
        <v>1441</v>
      </c>
      <c r="B775" s="16" t="s">
        <v>1442</v>
      </c>
      <c r="C775" s="16" t="s">
        <v>1540</v>
      </c>
      <c r="D775" s="16" t="s">
        <v>1085</v>
      </c>
      <c r="E775" s="17">
        <v>0.99663978494623651</v>
      </c>
      <c r="F775" s="17">
        <v>0.99638605442176875</v>
      </c>
      <c r="G775" s="17">
        <f t="shared" si="71"/>
        <v>-2.5373052446775457E-4</v>
      </c>
      <c r="H775" s="18">
        <f t="shared" si="73"/>
        <v>2</v>
      </c>
      <c r="I775" s="19">
        <v>6960</v>
      </c>
      <c r="J775" s="19">
        <v>6907</v>
      </c>
      <c r="K775" s="19">
        <f t="shared" si="68"/>
        <v>-53</v>
      </c>
      <c r="L775" s="18">
        <f t="shared" si="69"/>
        <v>0</v>
      </c>
      <c r="M775" s="19">
        <v>34</v>
      </c>
      <c r="N775" s="18">
        <f t="shared" si="72"/>
        <v>2</v>
      </c>
      <c r="O775" s="20">
        <f t="shared" si="70"/>
        <v>4</v>
      </c>
    </row>
    <row r="776" spans="1:15" x14ac:dyDescent="0.25">
      <c r="A776" s="15" t="s">
        <v>1441</v>
      </c>
      <c r="B776" s="16" t="s">
        <v>1442</v>
      </c>
      <c r="C776" s="16" t="s">
        <v>1541</v>
      </c>
      <c r="D776" s="16" t="s">
        <v>1542</v>
      </c>
      <c r="E776" s="17">
        <v>0.99154447179706728</v>
      </c>
      <c r="F776" s="17">
        <v>0.99231076492909931</v>
      </c>
      <c r="G776" s="17">
        <f t="shared" si="71"/>
        <v>7.6629313203202543E-4</v>
      </c>
      <c r="H776" s="18">
        <f t="shared" si="73"/>
        <v>2</v>
      </c>
      <c r="I776" s="19">
        <v>15079</v>
      </c>
      <c r="J776" s="19">
        <v>14880</v>
      </c>
      <c r="K776" s="19">
        <f t="shared" ref="K776:K839" si="74">J776-I776</f>
        <v>-199</v>
      </c>
      <c r="L776" s="18">
        <f t="shared" ref="L776:L839" si="75">IF(K776&lt;0,0,2)</f>
        <v>0</v>
      </c>
      <c r="M776" s="19">
        <v>126</v>
      </c>
      <c r="N776" s="18">
        <f t="shared" si="72"/>
        <v>2</v>
      </c>
      <c r="O776" s="20">
        <f t="shared" si="70"/>
        <v>4</v>
      </c>
    </row>
    <row r="777" spans="1:15" x14ac:dyDescent="0.25">
      <c r="A777" s="15" t="s">
        <v>1441</v>
      </c>
      <c r="B777" s="16" t="s">
        <v>1442</v>
      </c>
      <c r="C777" s="16" t="s">
        <v>1543</v>
      </c>
      <c r="D777" s="16" t="s">
        <v>385</v>
      </c>
      <c r="E777" s="17">
        <v>0.99631488658745793</v>
      </c>
      <c r="F777" s="17">
        <v>0.99660917860274778</v>
      </c>
      <c r="G777" s="17">
        <f t="shared" si="71"/>
        <v>2.9429201528985427E-4</v>
      </c>
      <c r="H777" s="18">
        <f t="shared" si="73"/>
        <v>2</v>
      </c>
      <c r="I777" s="19">
        <v>12556</v>
      </c>
      <c r="J777" s="19">
        <v>12476</v>
      </c>
      <c r="K777" s="19">
        <f t="shared" si="74"/>
        <v>-80</v>
      </c>
      <c r="L777" s="18">
        <f t="shared" si="75"/>
        <v>0</v>
      </c>
      <c r="M777" s="19">
        <v>84</v>
      </c>
      <c r="N777" s="18">
        <f t="shared" si="72"/>
        <v>2</v>
      </c>
      <c r="O777" s="20">
        <f t="shared" ref="O777:O840" si="76">+H777+L777+N777</f>
        <v>4</v>
      </c>
    </row>
    <row r="778" spans="1:15" x14ac:dyDescent="0.25">
      <c r="A778" s="15" t="s">
        <v>1441</v>
      </c>
      <c r="B778" s="16" t="s">
        <v>1442</v>
      </c>
      <c r="C778" s="16" t="s">
        <v>1544</v>
      </c>
      <c r="D778" s="16" t="s">
        <v>1545</v>
      </c>
      <c r="E778" s="17">
        <v>0.99617493306132854</v>
      </c>
      <c r="F778" s="17">
        <v>0.99667971066050043</v>
      </c>
      <c r="G778" s="17">
        <f t="shared" ref="G778:G841" si="77">F778-E778</f>
        <v>5.0477759917189058E-4</v>
      </c>
      <c r="H778" s="18">
        <f t="shared" si="73"/>
        <v>2</v>
      </c>
      <c r="I778" s="19">
        <v>6234</v>
      </c>
      <c r="J778" s="19">
        <v>6231</v>
      </c>
      <c r="K778" s="19">
        <f t="shared" si="74"/>
        <v>-3</v>
      </c>
      <c r="L778" s="18">
        <f t="shared" si="75"/>
        <v>0</v>
      </c>
      <c r="M778" s="19">
        <v>47</v>
      </c>
      <c r="N778" s="18">
        <f t="shared" ref="N778:N841" si="78">IF(M778&gt;=1,2,0)</f>
        <v>2</v>
      </c>
      <c r="O778" s="20">
        <f t="shared" si="76"/>
        <v>4</v>
      </c>
    </row>
    <row r="779" spans="1:15" x14ac:dyDescent="0.25">
      <c r="A779" s="15" t="s">
        <v>1441</v>
      </c>
      <c r="B779" s="16" t="s">
        <v>1442</v>
      </c>
      <c r="C779" s="16" t="s">
        <v>1546</v>
      </c>
      <c r="D779" s="16" t="s">
        <v>216</v>
      </c>
      <c r="E779" s="17">
        <v>0.95351566025814605</v>
      </c>
      <c r="F779" s="17">
        <v>0.95927180355630826</v>
      </c>
      <c r="G779" s="17">
        <f t="shared" si="77"/>
        <v>5.7561432981622085E-3</v>
      </c>
      <c r="H779" s="18">
        <f t="shared" si="73"/>
        <v>2</v>
      </c>
      <c r="I779" s="19">
        <v>7826</v>
      </c>
      <c r="J779" s="19">
        <v>9839</v>
      </c>
      <c r="K779" s="19">
        <f t="shared" si="74"/>
        <v>2013</v>
      </c>
      <c r="L779" s="18">
        <f t="shared" si="75"/>
        <v>2</v>
      </c>
      <c r="M779" s="19">
        <v>65</v>
      </c>
      <c r="N779" s="18">
        <f t="shared" si="78"/>
        <v>2</v>
      </c>
      <c r="O779" s="20">
        <f t="shared" si="76"/>
        <v>6</v>
      </c>
    </row>
    <row r="780" spans="1:15" x14ac:dyDescent="0.25">
      <c r="A780" s="15" t="s">
        <v>1441</v>
      </c>
      <c r="B780" s="16" t="s">
        <v>1442</v>
      </c>
      <c r="C780" s="16" t="s">
        <v>1547</v>
      </c>
      <c r="D780" s="16" t="s">
        <v>1548</v>
      </c>
      <c r="E780" s="17">
        <v>0.9803680981595092</v>
      </c>
      <c r="F780" s="17">
        <v>0.98165573614675417</v>
      </c>
      <c r="G780" s="17">
        <f t="shared" si="77"/>
        <v>1.2876379872449606E-3</v>
      </c>
      <c r="H780" s="18">
        <f t="shared" si="73"/>
        <v>2</v>
      </c>
      <c r="I780" s="19">
        <v>9963</v>
      </c>
      <c r="J780" s="19">
        <v>9931</v>
      </c>
      <c r="K780" s="19">
        <f t="shared" si="74"/>
        <v>-32</v>
      </c>
      <c r="L780" s="18">
        <f t="shared" si="75"/>
        <v>0</v>
      </c>
      <c r="M780" s="19">
        <v>94</v>
      </c>
      <c r="N780" s="18">
        <f t="shared" si="78"/>
        <v>2</v>
      </c>
      <c r="O780" s="20">
        <f t="shared" si="76"/>
        <v>4</v>
      </c>
    </row>
    <row r="781" spans="1:15" x14ac:dyDescent="0.25">
      <c r="A781" s="15" t="s">
        <v>1441</v>
      </c>
      <c r="B781" s="16" t="s">
        <v>1442</v>
      </c>
      <c r="C781" s="16" t="s">
        <v>1549</v>
      </c>
      <c r="D781" s="16" t="s">
        <v>1550</v>
      </c>
      <c r="E781" s="17">
        <v>0.9939393939393939</v>
      </c>
      <c r="F781" s="17">
        <v>0.99414108272791191</v>
      </c>
      <c r="G781" s="17">
        <f t="shared" si="77"/>
        <v>2.0168878851800631E-4</v>
      </c>
      <c r="H781" s="18">
        <f t="shared" si="73"/>
        <v>2</v>
      </c>
      <c r="I781" s="19">
        <v>5851</v>
      </c>
      <c r="J781" s="19">
        <v>5833</v>
      </c>
      <c r="K781" s="19">
        <f t="shared" si="74"/>
        <v>-18</v>
      </c>
      <c r="L781" s="18">
        <f t="shared" si="75"/>
        <v>0</v>
      </c>
      <c r="M781" s="19">
        <v>29</v>
      </c>
      <c r="N781" s="18">
        <f t="shared" si="78"/>
        <v>2</v>
      </c>
      <c r="O781" s="20">
        <f t="shared" si="76"/>
        <v>4</v>
      </c>
    </row>
    <row r="782" spans="1:15" x14ac:dyDescent="0.25">
      <c r="A782" s="15" t="s">
        <v>1441</v>
      </c>
      <c r="B782" s="16" t="s">
        <v>1442</v>
      </c>
      <c r="C782" s="16" t="s">
        <v>1551</v>
      </c>
      <c r="D782" s="16" t="s">
        <v>1552</v>
      </c>
      <c r="E782" s="17">
        <v>0.99257688229056207</v>
      </c>
      <c r="F782" s="17">
        <v>0.99287840136054417</v>
      </c>
      <c r="G782" s="17">
        <f t="shared" si="77"/>
        <v>3.0151906998210354E-4</v>
      </c>
      <c r="H782" s="18">
        <f t="shared" si="73"/>
        <v>2</v>
      </c>
      <c r="I782" s="19">
        <v>15011</v>
      </c>
      <c r="J782" s="19">
        <v>14847</v>
      </c>
      <c r="K782" s="19">
        <f t="shared" si="74"/>
        <v>-164</v>
      </c>
      <c r="L782" s="18">
        <f t="shared" si="75"/>
        <v>0</v>
      </c>
      <c r="M782" s="19">
        <v>123</v>
      </c>
      <c r="N782" s="18">
        <f t="shared" si="78"/>
        <v>2</v>
      </c>
      <c r="O782" s="20">
        <f t="shared" si="76"/>
        <v>4</v>
      </c>
    </row>
    <row r="783" spans="1:15" x14ac:dyDescent="0.25">
      <c r="A783" s="15" t="s">
        <v>1441</v>
      </c>
      <c r="B783" s="16" t="s">
        <v>1442</v>
      </c>
      <c r="C783" s="16" t="s">
        <v>1553</v>
      </c>
      <c r="D783" s="16" t="s">
        <v>1554</v>
      </c>
      <c r="E783" s="17">
        <v>0.99230464101547</v>
      </c>
      <c r="F783" s="17">
        <v>0.99201537779092119</v>
      </c>
      <c r="G783" s="17">
        <f t="shared" si="77"/>
        <v>-2.8926322454880804E-4</v>
      </c>
      <c r="H783" s="18">
        <f t="shared" si="73"/>
        <v>2</v>
      </c>
      <c r="I783" s="19">
        <v>8666</v>
      </c>
      <c r="J783" s="19">
        <v>8400</v>
      </c>
      <c r="K783" s="19">
        <f t="shared" si="74"/>
        <v>-266</v>
      </c>
      <c r="L783" s="18">
        <f t="shared" si="75"/>
        <v>0</v>
      </c>
      <c r="M783" s="19">
        <v>62</v>
      </c>
      <c r="N783" s="18">
        <f t="shared" si="78"/>
        <v>2</v>
      </c>
      <c r="O783" s="20">
        <f t="shared" si="76"/>
        <v>4</v>
      </c>
    </row>
    <row r="784" spans="1:15" x14ac:dyDescent="0.25">
      <c r="A784" s="15" t="s">
        <v>1441</v>
      </c>
      <c r="B784" s="16" t="s">
        <v>1442</v>
      </c>
      <c r="C784" s="16" t="s">
        <v>1555</v>
      </c>
      <c r="D784" s="16" t="s">
        <v>1556</v>
      </c>
      <c r="E784" s="17">
        <v>0.97244110324976873</v>
      </c>
      <c r="F784" s="17">
        <v>0.97618077234969602</v>
      </c>
      <c r="G784" s="17">
        <f t="shared" si="77"/>
        <v>3.7396690999272897E-3</v>
      </c>
      <c r="H784" s="18">
        <f t="shared" si="73"/>
        <v>2</v>
      </c>
      <c r="I784" s="19">
        <v>186187</v>
      </c>
      <c r="J784" s="19">
        <v>186707</v>
      </c>
      <c r="K784" s="19">
        <f t="shared" si="74"/>
        <v>520</v>
      </c>
      <c r="L784" s="18">
        <f t="shared" si="75"/>
        <v>2</v>
      </c>
      <c r="M784" s="19">
        <v>2995</v>
      </c>
      <c r="N784" s="18">
        <f t="shared" si="78"/>
        <v>2</v>
      </c>
      <c r="O784" s="20">
        <f t="shared" si="76"/>
        <v>6</v>
      </c>
    </row>
    <row r="785" spans="1:15" x14ac:dyDescent="0.25">
      <c r="A785" s="15" t="s">
        <v>1441</v>
      </c>
      <c r="B785" s="16" t="s">
        <v>1442</v>
      </c>
      <c r="C785" s="16" t="s">
        <v>1557</v>
      </c>
      <c r="D785" s="16" t="s">
        <v>1558</v>
      </c>
      <c r="E785" s="17">
        <v>0.98964150219531954</v>
      </c>
      <c r="F785" s="17">
        <v>0.99149700598802393</v>
      </c>
      <c r="G785" s="17">
        <f t="shared" si="77"/>
        <v>1.8555037927043827E-3</v>
      </c>
      <c r="H785" s="18">
        <f t="shared" si="73"/>
        <v>2</v>
      </c>
      <c r="I785" s="19">
        <v>43436</v>
      </c>
      <c r="J785" s="19">
        <v>43275</v>
      </c>
      <c r="K785" s="19">
        <f t="shared" si="74"/>
        <v>-161</v>
      </c>
      <c r="L785" s="18">
        <f t="shared" si="75"/>
        <v>0</v>
      </c>
      <c r="M785" s="19">
        <v>392</v>
      </c>
      <c r="N785" s="18">
        <f t="shared" si="78"/>
        <v>2</v>
      </c>
      <c r="O785" s="20">
        <f t="shared" si="76"/>
        <v>4</v>
      </c>
    </row>
    <row r="786" spans="1:15" x14ac:dyDescent="0.25">
      <c r="A786" s="15" t="s">
        <v>1441</v>
      </c>
      <c r="B786" s="16" t="s">
        <v>1442</v>
      </c>
      <c r="C786" s="16" t="s">
        <v>1559</v>
      </c>
      <c r="D786" s="16" t="s">
        <v>1560</v>
      </c>
      <c r="E786" s="17">
        <v>0.99486603561687792</v>
      </c>
      <c r="F786" s="17">
        <v>0.99435657533229371</v>
      </c>
      <c r="G786" s="17">
        <f t="shared" si="77"/>
        <v>-5.0946028458420667E-4</v>
      </c>
      <c r="H786" s="18">
        <f t="shared" si="73"/>
        <v>2</v>
      </c>
      <c r="I786" s="19">
        <v>9090</v>
      </c>
      <c r="J786" s="19">
        <v>9146</v>
      </c>
      <c r="K786" s="19">
        <f t="shared" si="74"/>
        <v>56</v>
      </c>
      <c r="L786" s="18">
        <f t="shared" si="75"/>
        <v>2</v>
      </c>
      <c r="M786" s="19">
        <v>57</v>
      </c>
      <c r="N786" s="18">
        <f t="shared" si="78"/>
        <v>2</v>
      </c>
      <c r="O786" s="20">
        <f t="shared" si="76"/>
        <v>6</v>
      </c>
    </row>
    <row r="787" spans="1:15" x14ac:dyDescent="0.25">
      <c r="A787" s="15" t="s">
        <v>1561</v>
      </c>
      <c r="B787" s="16" t="s">
        <v>1562</v>
      </c>
      <c r="C787" s="16" t="s">
        <v>1563</v>
      </c>
      <c r="D787" s="16" t="s">
        <v>1564</v>
      </c>
      <c r="E787" s="17">
        <v>0.99002848465886883</v>
      </c>
      <c r="F787" s="17">
        <v>0.98896425354529449</v>
      </c>
      <c r="G787" s="17">
        <f t="shared" si="77"/>
        <v>-1.0642311135743432E-3</v>
      </c>
      <c r="H787" s="18">
        <f t="shared" si="73"/>
        <v>2</v>
      </c>
      <c r="I787" s="19">
        <v>909936</v>
      </c>
      <c r="J787" s="19">
        <v>916550</v>
      </c>
      <c r="K787" s="19">
        <f t="shared" si="74"/>
        <v>6614</v>
      </c>
      <c r="L787" s="18">
        <f t="shared" si="75"/>
        <v>2</v>
      </c>
      <c r="M787" s="19">
        <v>13247</v>
      </c>
      <c r="N787" s="18">
        <f t="shared" si="78"/>
        <v>2</v>
      </c>
      <c r="O787" s="20">
        <f t="shared" si="76"/>
        <v>6</v>
      </c>
    </row>
    <row r="788" spans="1:15" x14ac:dyDescent="0.25">
      <c r="A788" s="15" t="s">
        <v>1561</v>
      </c>
      <c r="B788" s="16" t="s">
        <v>1562</v>
      </c>
      <c r="C788" s="16" t="s">
        <v>1565</v>
      </c>
      <c r="D788" s="16" t="s">
        <v>1566</v>
      </c>
      <c r="E788" s="17">
        <v>0.98090673371572246</v>
      </c>
      <c r="F788" s="17">
        <v>0.98197282285260856</v>
      </c>
      <c r="G788" s="17">
        <f t="shared" si="77"/>
        <v>1.0660891368861058E-3</v>
      </c>
      <c r="H788" s="18">
        <f t="shared" si="73"/>
        <v>2</v>
      </c>
      <c r="I788" s="19">
        <v>31628</v>
      </c>
      <c r="J788" s="19">
        <v>31533</v>
      </c>
      <c r="K788" s="19">
        <f t="shared" si="74"/>
        <v>-95</v>
      </c>
      <c r="L788" s="18">
        <f t="shared" si="75"/>
        <v>0</v>
      </c>
      <c r="M788" s="19">
        <v>98</v>
      </c>
      <c r="N788" s="18">
        <f t="shared" si="78"/>
        <v>2</v>
      </c>
      <c r="O788" s="20">
        <f t="shared" si="76"/>
        <v>4</v>
      </c>
    </row>
    <row r="789" spans="1:15" x14ac:dyDescent="0.25">
      <c r="A789" s="15" t="s">
        <v>1561</v>
      </c>
      <c r="B789" s="16" t="s">
        <v>1562</v>
      </c>
      <c r="C789" s="16" t="s">
        <v>1567</v>
      </c>
      <c r="D789" s="16" t="s">
        <v>1568</v>
      </c>
      <c r="E789" s="17">
        <v>0.9861772672083684</v>
      </c>
      <c r="F789" s="17">
        <v>0.98970780636720457</v>
      </c>
      <c r="G789" s="17">
        <f t="shared" si="77"/>
        <v>3.5305391588361656E-3</v>
      </c>
      <c r="H789" s="18">
        <f t="shared" si="73"/>
        <v>2</v>
      </c>
      <c r="I789" s="19">
        <v>8243</v>
      </c>
      <c r="J789" s="19">
        <v>8376</v>
      </c>
      <c r="K789" s="19">
        <f t="shared" si="74"/>
        <v>133</v>
      </c>
      <c r="L789" s="18">
        <f t="shared" si="75"/>
        <v>2</v>
      </c>
      <c r="M789" s="19">
        <v>139</v>
      </c>
      <c r="N789" s="18">
        <f t="shared" si="78"/>
        <v>2</v>
      </c>
      <c r="O789" s="20">
        <f t="shared" si="76"/>
        <v>6</v>
      </c>
    </row>
    <row r="790" spans="1:15" x14ac:dyDescent="0.25">
      <c r="A790" s="15" t="s">
        <v>1561</v>
      </c>
      <c r="B790" s="16" t="s">
        <v>1562</v>
      </c>
      <c r="C790" s="16" t="s">
        <v>1569</v>
      </c>
      <c r="D790" s="16" t="s">
        <v>1570</v>
      </c>
      <c r="E790" s="17">
        <v>0.99174528301886788</v>
      </c>
      <c r="F790" s="17">
        <v>0.99410167587304554</v>
      </c>
      <c r="G790" s="17">
        <f t="shared" si="77"/>
        <v>2.356392854177658E-3</v>
      </c>
      <c r="H790" s="18">
        <f t="shared" si="73"/>
        <v>2</v>
      </c>
      <c r="I790" s="19">
        <v>6526</v>
      </c>
      <c r="J790" s="19">
        <v>6569</v>
      </c>
      <c r="K790" s="19">
        <f t="shared" si="74"/>
        <v>43</v>
      </c>
      <c r="L790" s="18">
        <f t="shared" si="75"/>
        <v>2</v>
      </c>
      <c r="M790" s="19">
        <v>112</v>
      </c>
      <c r="N790" s="18">
        <f t="shared" si="78"/>
        <v>2</v>
      </c>
      <c r="O790" s="20">
        <f t="shared" si="76"/>
        <v>6</v>
      </c>
    </row>
    <row r="791" spans="1:15" x14ac:dyDescent="0.25">
      <c r="A791" s="15" t="s">
        <v>1561</v>
      </c>
      <c r="B791" s="16" t="s">
        <v>1562</v>
      </c>
      <c r="C791" s="16" t="s">
        <v>1571</v>
      </c>
      <c r="D791" s="16" t="s">
        <v>1572</v>
      </c>
      <c r="E791" s="17">
        <v>0.98591307335509359</v>
      </c>
      <c r="F791" s="17">
        <v>0.98615805568968296</v>
      </c>
      <c r="G791" s="17">
        <f t="shared" si="77"/>
        <v>2.4498233458936092E-4</v>
      </c>
      <c r="H791" s="18">
        <f t="shared" si="73"/>
        <v>2</v>
      </c>
      <c r="I791" s="19">
        <v>4200</v>
      </c>
      <c r="J791" s="19">
        <v>4174</v>
      </c>
      <c r="K791" s="19">
        <f t="shared" si="74"/>
        <v>-26</v>
      </c>
      <c r="L791" s="18">
        <f t="shared" si="75"/>
        <v>0</v>
      </c>
      <c r="M791" s="19">
        <v>45</v>
      </c>
      <c r="N791" s="18">
        <f t="shared" si="78"/>
        <v>2</v>
      </c>
      <c r="O791" s="20">
        <f t="shared" si="76"/>
        <v>4</v>
      </c>
    </row>
    <row r="792" spans="1:15" x14ac:dyDescent="0.25">
      <c r="A792" s="15" t="s">
        <v>1561</v>
      </c>
      <c r="B792" s="16" t="s">
        <v>1562</v>
      </c>
      <c r="C792" s="16" t="s">
        <v>1573</v>
      </c>
      <c r="D792" s="16" t="s">
        <v>1574</v>
      </c>
      <c r="E792" s="17">
        <v>0.98795503211991431</v>
      </c>
      <c r="F792" s="17">
        <v>0.98627351296390442</v>
      </c>
      <c r="G792" s="17">
        <f t="shared" si="77"/>
        <v>-1.6815191560098919E-3</v>
      </c>
      <c r="H792" s="18">
        <f t="shared" si="73"/>
        <v>2</v>
      </c>
      <c r="I792" s="19">
        <v>2923</v>
      </c>
      <c r="J792" s="19">
        <v>2908</v>
      </c>
      <c r="K792" s="19">
        <f t="shared" si="74"/>
        <v>-15</v>
      </c>
      <c r="L792" s="18">
        <f t="shared" si="75"/>
        <v>0</v>
      </c>
      <c r="M792" s="19">
        <v>10</v>
      </c>
      <c r="N792" s="18">
        <f t="shared" si="78"/>
        <v>2</v>
      </c>
      <c r="O792" s="20">
        <f t="shared" si="76"/>
        <v>4</v>
      </c>
    </row>
    <row r="793" spans="1:15" x14ac:dyDescent="0.25">
      <c r="A793" s="15" t="s">
        <v>1561</v>
      </c>
      <c r="B793" s="16" t="s">
        <v>1562</v>
      </c>
      <c r="C793" s="16" t="s">
        <v>1575</v>
      </c>
      <c r="D793" s="16" t="s">
        <v>1576</v>
      </c>
      <c r="E793" s="17">
        <v>0.99324519926662158</v>
      </c>
      <c r="F793" s="17">
        <v>0.99339328317122411</v>
      </c>
      <c r="G793" s="17">
        <f t="shared" si="77"/>
        <v>1.4808390460252507E-4</v>
      </c>
      <c r="H793" s="18">
        <f t="shared" si="73"/>
        <v>2</v>
      </c>
      <c r="I793" s="19">
        <v>6965</v>
      </c>
      <c r="J793" s="19">
        <v>6900</v>
      </c>
      <c r="K793" s="19">
        <f t="shared" si="74"/>
        <v>-65</v>
      </c>
      <c r="L793" s="18">
        <f t="shared" si="75"/>
        <v>0</v>
      </c>
      <c r="M793" s="19">
        <v>83</v>
      </c>
      <c r="N793" s="18">
        <f t="shared" si="78"/>
        <v>2</v>
      </c>
      <c r="O793" s="20">
        <f t="shared" si="76"/>
        <v>4</v>
      </c>
    </row>
    <row r="794" spans="1:15" x14ac:dyDescent="0.25">
      <c r="A794" s="15" t="s">
        <v>1561</v>
      </c>
      <c r="B794" s="16" t="s">
        <v>1562</v>
      </c>
      <c r="C794" s="16" t="s">
        <v>1577</v>
      </c>
      <c r="D794" s="16" t="s">
        <v>1578</v>
      </c>
      <c r="E794" s="17">
        <v>0.97281267792750048</v>
      </c>
      <c r="F794" s="17">
        <v>0.97583135657700404</v>
      </c>
      <c r="G794" s="17">
        <f t="shared" si="77"/>
        <v>3.0186786495035589E-3</v>
      </c>
      <c r="H794" s="18">
        <f t="shared" si="73"/>
        <v>2</v>
      </c>
      <c r="I794" s="19">
        <v>14846</v>
      </c>
      <c r="J794" s="19">
        <v>15269</v>
      </c>
      <c r="K794" s="19">
        <f t="shared" si="74"/>
        <v>423</v>
      </c>
      <c r="L794" s="18">
        <f t="shared" si="75"/>
        <v>2</v>
      </c>
      <c r="M794" s="19">
        <v>112</v>
      </c>
      <c r="N794" s="18">
        <f t="shared" si="78"/>
        <v>2</v>
      </c>
      <c r="O794" s="20">
        <f t="shared" si="76"/>
        <v>6</v>
      </c>
    </row>
    <row r="795" spans="1:15" x14ac:dyDescent="0.25">
      <c r="A795" s="15" t="s">
        <v>1561</v>
      </c>
      <c r="B795" s="16" t="s">
        <v>1562</v>
      </c>
      <c r="C795" s="16" t="s">
        <v>1579</v>
      </c>
      <c r="D795" s="16" t="s">
        <v>1580</v>
      </c>
      <c r="E795" s="17">
        <v>0.98746464878086071</v>
      </c>
      <c r="F795" s="17">
        <v>0.98838383838383836</v>
      </c>
      <c r="G795" s="17">
        <f t="shared" si="77"/>
        <v>9.1918960297765473E-4</v>
      </c>
      <c r="H795" s="18">
        <f t="shared" si="73"/>
        <v>2</v>
      </c>
      <c r="I795" s="19">
        <v>10942</v>
      </c>
      <c r="J795" s="19">
        <v>11040</v>
      </c>
      <c r="K795" s="19">
        <f t="shared" si="74"/>
        <v>98</v>
      </c>
      <c r="L795" s="18">
        <f t="shared" si="75"/>
        <v>2</v>
      </c>
      <c r="M795" s="19">
        <v>162</v>
      </c>
      <c r="N795" s="18">
        <f t="shared" si="78"/>
        <v>2</v>
      </c>
      <c r="O795" s="20">
        <f t="shared" si="76"/>
        <v>6</v>
      </c>
    </row>
    <row r="796" spans="1:15" x14ac:dyDescent="0.25">
      <c r="A796" s="15" t="s">
        <v>1561</v>
      </c>
      <c r="B796" s="16" t="s">
        <v>1562</v>
      </c>
      <c r="C796" s="16" t="s">
        <v>1581</v>
      </c>
      <c r="D796" s="16" t="s">
        <v>1582</v>
      </c>
      <c r="E796" s="17">
        <v>0.97737955346650995</v>
      </c>
      <c r="F796" s="17">
        <v>0.97761284827837935</v>
      </c>
      <c r="G796" s="17">
        <f t="shared" si="77"/>
        <v>2.3329481186940004E-4</v>
      </c>
      <c r="H796" s="18">
        <f t="shared" si="73"/>
        <v>2</v>
      </c>
      <c r="I796" s="19">
        <v>18685</v>
      </c>
      <c r="J796" s="19">
        <v>18364</v>
      </c>
      <c r="K796" s="19">
        <f t="shared" si="74"/>
        <v>-321</v>
      </c>
      <c r="L796" s="18">
        <f t="shared" si="75"/>
        <v>0</v>
      </c>
      <c r="M796" s="19">
        <v>102</v>
      </c>
      <c r="N796" s="18">
        <f t="shared" si="78"/>
        <v>2</v>
      </c>
      <c r="O796" s="20">
        <f t="shared" si="76"/>
        <v>4</v>
      </c>
    </row>
    <row r="797" spans="1:15" x14ac:dyDescent="0.25">
      <c r="A797" s="15" t="s">
        <v>1561</v>
      </c>
      <c r="B797" s="16" t="s">
        <v>1562</v>
      </c>
      <c r="C797" s="16" t="s">
        <v>1583</v>
      </c>
      <c r="D797" s="16" t="s">
        <v>1584</v>
      </c>
      <c r="E797" s="17">
        <v>0.99146354005965232</v>
      </c>
      <c r="F797" s="17">
        <v>0.99153113271099991</v>
      </c>
      <c r="G797" s="17">
        <f t="shared" si="77"/>
        <v>6.7592651347592181E-5</v>
      </c>
      <c r="H797" s="18">
        <f t="shared" si="73"/>
        <v>2</v>
      </c>
      <c r="I797" s="19">
        <v>7325</v>
      </c>
      <c r="J797" s="19">
        <v>7312</v>
      </c>
      <c r="K797" s="19">
        <f t="shared" si="74"/>
        <v>-13</v>
      </c>
      <c r="L797" s="18">
        <f t="shared" si="75"/>
        <v>0</v>
      </c>
      <c r="M797" s="19">
        <v>47</v>
      </c>
      <c r="N797" s="18">
        <f t="shared" si="78"/>
        <v>2</v>
      </c>
      <c r="O797" s="20">
        <f t="shared" si="76"/>
        <v>4</v>
      </c>
    </row>
    <row r="798" spans="1:15" x14ac:dyDescent="0.25">
      <c r="A798" s="15" t="s">
        <v>1561</v>
      </c>
      <c r="B798" s="16" t="s">
        <v>1562</v>
      </c>
      <c r="C798" s="16" t="s">
        <v>1585</v>
      </c>
      <c r="D798" s="16" t="s">
        <v>1586</v>
      </c>
      <c r="E798" s="17">
        <v>0.97107949273120941</v>
      </c>
      <c r="F798" s="17">
        <v>0.97381197587170809</v>
      </c>
      <c r="G798" s="17">
        <f t="shared" si="77"/>
        <v>2.732483140498676E-3</v>
      </c>
      <c r="H798" s="18">
        <f t="shared" si="73"/>
        <v>2</v>
      </c>
      <c r="I798" s="19">
        <v>4577</v>
      </c>
      <c r="J798" s="19">
        <v>4611</v>
      </c>
      <c r="K798" s="19">
        <f t="shared" si="74"/>
        <v>34</v>
      </c>
      <c r="L798" s="18">
        <f t="shared" si="75"/>
        <v>2</v>
      </c>
      <c r="M798" s="19">
        <v>39</v>
      </c>
      <c r="N798" s="18">
        <f t="shared" si="78"/>
        <v>2</v>
      </c>
      <c r="O798" s="20">
        <f t="shared" si="76"/>
        <v>6</v>
      </c>
    </row>
    <row r="799" spans="1:15" x14ac:dyDescent="0.25">
      <c r="A799" s="15" t="s">
        <v>1561</v>
      </c>
      <c r="B799" s="16" t="s">
        <v>1562</v>
      </c>
      <c r="C799" s="16" t="s">
        <v>1587</v>
      </c>
      <c r="D799" s="16" t="s">
        <v>1188</v>
      </c>
      <c r="E799" s="17">
        <v>0.9881153437167699</v>
      </c>
      <c r="F799" s="17">
        <v>0.98764179104477612</v>
      </c>
      <c r="G799" s="17">
        <f t="shared" si="77"/>
        <v>-4.7355267199378215E-4</v>
      </c>
      <c r="H799" s="18">
        <f t="shared" si="73"/>
        <v>2</v>
      </c>
      <c r="I799" s="19">
        <v>13141</v>
      </c>
      <c r="J799" s="19">
        <v>12922</v>
      </c>
      <c r="K799" s="19">
        <f t="shared" si="74"/>
        <v>-219</v>
      </c>
      <c r="L799" s="18">
        <f t="shared" si="75"/>
        <v>0</v>
      </c>
      <c r="M799" s="19">
        <v>19</v>
      </c>
      <c r="N799" s="18">
        <f t="shared" si="78"/>
        <v>2</v>
      </c>
      <c r="O799" s="20">
        <f t="shared" si="76"/>
        <v>4</v>
      </c>
    </row>
    <row r="800" spans="1:15" x14ac:dyDescent="0.25">
      <c r="A800" s="15" t="s">
        <v>1561</v>
      </c>
      <c r="B800" s="16" t="s">
        <v>1562</v>
      </c>
      <c r="C800" s="16" t="s">
        <v>1588</v>
      </c>
      <c r="D800" s="16" t="s">
        <v>1589</v>
      </c>
      <c r="E800" s="17">
        <v>0.96371318904622139</v>
      </c>
      <c r="F800" s="17">
        <v>0.96536186126352574</v>
      </c>
      <c r="G800" s="17">
        <f t="shared" si="77"/>
        <v>1.6486722173043589E-3</v>
      </c>
      <c r="H800" s="18">
        <f t="shared" si="73"/>
        <v>2</v>
      </c>
      <c r="I800" s="19">
        <v>24542</v>
      </c>
      <c r="J800" s="19">
        <v>24648</v>
      </c>
      <c r="K800" s="19">
        <f t="shared" si="74"/>
        <v>106</v>
      </c>
      <c r="L800" s="18">
        <f t="shared" si="75"/>
        <v>2</v>
      </c>
      <c r="M800" s="19">
        <v>377</v>
      </c>
      <c r="N800" s="18">
        <f t="shared" si="78"/>
        <v>2</v>
      </c>
      <c r="O800" s="20">
        <f t="shared" si="76"/>
        <v>6</v>
      </c>
    </row>
    <row r="801" spans="1:15" x14ac:dyDescent="0.25">
      <c r="A801" s="15" t="s">
        <v>1561</v>
      </c>
      <c r="B801" s="16" t="s">
        <v>1562</v>
      </c>
      <c r="C801" s="16" t="s">
        <v>1590</v>
      </c>
      <c r="D801" s="16" t="s">
        <v>1591</v>
      </c>
      <c r="E801" s="17">
        <v>0.9730568579541703</v>
      </c>
      <c r="F801" s="17">
        <v>0.97709163346613548</v>
      </c>
      <c r="G801" s="17">
        <f t="shared" si="77"/>
        <v>4.0347755119651829E-3</v>
      </c>
      <c r="H801" s="18">
        <f t="shared" si="73"/>
        <v>2</v>
      </c>
      <c r="I801" s="19">
        <v>31904</v>
      </c>
      <c r="J801" s="19">
        <v>32617</v>
      </c>
      <c r="K801" s="19">
        <f t="shared" si="74"/>
        <v>713</v>
      </c>
      <c r="L801" s="18">
        <f t="shared" si="75"/>
        <v>2</v>
      </c>
      <c r="M801" s="19">
        <v>551</v>
      </c>
      <c r="N801" s="18">
        <f t="shared" si="78"/>
        <v>2</v>
      </c>
      <c r="O801" s="20">
        <f t="shared" si="76"/>
        <v>6</v>
      </c>
    </row>
    <row r="802" spans="1:15" x14ac:dyDescent="0.25">
      <c r="A802" s="15" t="s">
        <v>1561</v>
      </c>
      <c r="B802" s="16" t="s">
        <v>1562</v>
      </c>
      <c r="C802" s="16" t="s">
        <v>1592</v>
      </c>
      <c r="D802" s="16" t="s">
        <v>1593</v>
      </c>
      <c r="E802" s="17">
        <v>0.98907418056354224</v>
      </c>
      <c r="F802" s="17">
        <v>0.98879103282626102</v>
      </c>
      <c r="G802" s="17">
        <f t="shared" si="77"/>
        <v>-2.8314773728121967E-4</v>
      </c>
      <c r="H802" s="18">
        <f t="shared" si="73"/>
        <v>2</v>
      </c>
      <c r="I802" s="19">
        <v>5249</v>
      </c>
      <c r="J802" s="19">
        <v>5304</v>
      </c>
      <c r="K802" s="19">
        <f t="shared" si="74"/>
        <v>55</v>
      </c>
      <c r="L802" s="18">
        <f t="shared" si="75"/>
        <v>2</v>
      </c>
      <c r="M802" s="19">
        <v>67</v>
      </c>
      <c r="N802" s="18">
        <f t="shared" si="78"/>
        <v>2</v>
      </c>
      <c r="O802" s="20">
        <f t="shared" si="76"/>
        <v>6</v>
      </c>
    </row>
    <row r="803" spans="1:15" x14ac:dyDescent="0.25">
      <c r="A803" s="15" t="s">
        <v>1561</v>
      </c>
      <c r="B803" s="16" t="s">
        <v>1562</v>
      </c>
      <c r="C803" s="16" t="s">
        <v>1594</v>
      </c>
      <c r="D803" s="16" t="s">
        <v>1595</v>
      </c>
      <c r="E803" s="17">
        <v>0.97662077982004147</v>
      </c>
      <c r="F803" s="17">
        <v>0.98010903197288934</v>
      </c>
      <c r="G803" s="17">
        <f t="shared" si="77"/>
        <v>3.4882521528478705E-3</v>
      </c>
      <c r="H803" s="18">
        <f t="shared" si="73"/>
        <v>2</v>
      </c>
      <c r="I803" s="19">
        <v>10800</v>
      </c>
      <c r="J803" s="19">
        <v>10778</v>
      </c>
      <c r="K803" s="19">
        <f t="shared" si="74"/>
        <v>-22</v>
      </c>
      <c r="L803" s="18">
        <f t="shared" si="75"/>
        <v>0</v>
      </c>
      <c r="M803" s="19">
        <v>57</v>
      </c>
      <c r="N803" s="18">
        <f t="shared" si="78"/>
        <v>2</v>
      </c>
      <c r="O803" s="20">
        <f t="shared" si="76"/>
        <v>4</v>
      </c>
    </row>
    <row r="804" spans="1:15" x14ac:dyDescent="0.25">
      <c r="A804" s="15" t="s">
        <v>1561</v>
      </c>
      <c r="B804" s="16" t="s">
        <v>1562</v>
      </c>
      <c r="C804" s="16" t="s">
        <v>1596</v>
      </c>
      <c r="D804" s="16" t="s">
        <v>1597</v>
      </c>
      <c r="E804" s="17">
        <v>0.96966612377850159</v>
      </c>
      <c r="F804" s="17">
        <v>0.97506331579972727</v>
      </c>
      <c r="G804" s="17">
        <f t="shared" si="77"/>
        <v>5.397192021225683E-3</v>
      </c>
      <c r="H804" s="18">
        <f t="shared" si="73"/>
        <v>2</v>
      </c>
      <c r="I804" s="19">
        <v>4232</v>
      </c>
      <c r="J804" s="19">
        <v>4202</v>
      </c>
      <c r="K804" s="19">
        <f t="shared" si="74"/>
        <v>-30</v>
      </c>
      <c r="L804" s="18">
        <f t="shared" si="75"/>
        <v>0</v>
      </c>
      <c r="M804" s="19">
        <v>85</v>
      </c>
      <c r="N804" s="18">
        <f t="shared" si="78"/>
        <v>2</v>
      </c>
      <c r="O804" s="20">
        <f t="shared" si="76"/>
        <v>4</v>
      </c>
    </row>
    <row r="805" spans="1:15" x14ac:dyDescent="0.25">
      <c r="A805" s="15" t="s">
        <v>1561</v>
      </c>
      <c r="B805" s="16" t="s">
        <v>1562</v>
      </c>
      <c r="C805" s="16" t="s">
        <v>1598</v>
      </c>
      <c r="D805" s="16" t="s">
        <v>1599</v>
      </c>
      <c r="E805" s="17">
        <v>0.97562350288854449</v>
      </c>
      <c r="F805" s="17">
        <v>0.97834224598930486</v>
      </c>
      <c r="G805" s="17">
        <f t="shared" si="77"/>
        <v>2.718743100760368E-3</v>
      </c>
      <c r="H805" s="18">
        <f t="shared" si="73"/>
        <v>2</v>
      </c>
      <c r="I805" s="19">
        <v>4885</v>
      </c>
      <c r="J805" s="19">
        <v>4806</v>
      </c>
      <c r="K805" s="19">
        <f t="shared" si="74"/>
        <v>-79</v>
      </c>
      <c r="L805" s="18">
        <f t="shared" si="75"/>
        <v>0</v>
      </c>
      <c r="M805" s="19">
        <v>24</v>
      </c>
      <c r="N805" s="18">
        <f t="shared" si="78"/>
        <v>2</v>
      </c>
      <c r="O805" s="20">
        <f t="shared" si="76"/>
        <v>4</v>
      </c>
    </row>
    <row r="806" spans="1:15" x14ac:dyDescent="0.25">
      <c r="A806" s="15" t="s">
        <v>1561</v>
      </c>
      <c r="B806" s="16" t="s">
        <v>1562</v>
      </c>
      <c r="C806" s="16" t="s">
        <v>1600</v>
      </c>
      <c r="D806" s="16" t="s">
        <v>1601</v>
      </c>
      <c r="E806" s="17">
        <v>0.98847020933977459</v>
      </c>
      <c r="F806" s="17">
        <v>0.99022380718150516</v>
      </c>
      <c r="G806" s="17">
        <f t="shared" si="77"/>
        <v>1.7535978417305698E-3</v>
      </c>
      <c r="H806" s="18">
        <f t="shared" si="73"/>
        <v>2</v>
      </c>
      <c r="I806" s="19">
        <v>9212</v>
      </c>
      <c r="J806" s="19">
        <v>9149</v>
      </c>
      <c r="K806" s="19">
        <f t="shared" si="74"/>
        <v>-63</v>
      </c>
      <c r="L806" s="18">
        <f t="shared" si="75"/>
        <v>0</v>
      </c>
      <c r="M806" s="19">
        <v>58</v>
      </c>
      <c r="N806" s="18">
        <f t="shared" si="78"/>
        <v>2</v>
      </c>
      <c r="O806" s="20">
        <f t="shared" si="76"/>
        <v>4</v>
      </c>
    </row>
    <row r="807" spans="1:15" x14ac:dyDescent="0.25">
      <c r="A807" s="15" t="s">
        <v>1561</v>
      </c>
      <c r="B807" s="16" t="s">
        <v>1562</v>
      </c>
      <c r="C807" s="16" t="s">
        <v>1602</v>
      </c>
      <c r="D807" s="16" t="s">
        <v>1603</v>
      </c>
      <c r="E807" s="17">
        <v>0.99231540260608087</v>
      </c>
      <c r="F807" s="17">
        <v>0.99457273597956797</v>
      </c>
      <c r="G807" s="17">
        <f t="shared" si="77"/>
        <v>2.2573333734871026E-3</v>
      </c>
      <c r="H807" s="18">
        <f t="shared" si="73"/>
        <v>2</v>
      </c>
      <c r="I807" s="19">
        <v>7893</v>
      </c>
      <c r="J807" s="19">
        <v>7822</v>
      </c>
      <c r="K807" s="19">
        <f t="shared" si="74"/>
        <v>-71</v>
      </c>
      <c r="L807" s="18">
        <f t="shared" si="75"/>
        <v>0</v>
      </c>
      <c r="M807" s="19">
        <v>29</v>
      </c>
      <c r="N807" s="18">
        <f t="shared" si="78"/>
        <v>2</v>
      </c>
      <c r="O807" s="20">
        <f t="shared" si="76"/>
        <v>4</v>
      </c>
    </row>
    <row r="808" spans="1:15" x14ac:dyDescent="0.25">
      <c r="A808" s="15" t="s">
        <v>1561</v>
      </c>
      <c r="B808" s="16" t="s">
        <v>1562</v>
      </c>
      <c r="C808" s="16" t="s">
        <v>1604</v>
      </c>
      <c r="D808" s="16" t="s">
        <v>1605</v>
      </c>
      <c r="E808" s="17">
        <v>0.97130058953642262</v>
      </c>
      <c r="F808" s="17">
        <v>0.97282518059493195</v>
      </c>
      <c r="G808" s="17">
        <f t="shared" si="77"/>
        <v>1.5245910585093281E-3</v>
      </c>
      <c r="H808" s="18">
        <f t="shared" si="73"/>
        <v>2</v>
      </c>
      <c r="I808" s="19">
        <v>75275</v>
      </c>
      <c r="J808" s="19">
        <v>76451</v>
      </c>
      <c r="K808" s="19">
        <f t="shared" si="74"/>
        <v>1176</v>
      </c>
      <c r="L808" s="18">
        <f t="shared" si="75"/>
        <v>2</v>
      </c>
      <c r="M808" s="19">
        <v>1096</v>
      </c>
      <c r="N808" s="18">
        <f t="shared" si="78"/>
        <v>2</v>
      </c>
      <c r="O808" s="20">
        <f t="shared" si="76"/>
        <v>6</v>
      </c>
    </row>
    <row r="809" spans="1:15" x14ac:dyDescent="0.25">
      <c r="A809" s="15" t="s">
        <v>1561</v>
      </c>
      <c r="B809" s="16" t="s">
        <v>1562</v>
      </c>
      <c r="C809" s="16" t="s">
        <v>1606</v>
      </c>
      <c r="D809" s="16" t="s">
        <v>1607</v>
      </c>
      <c r="E809" s="17">
        <v>0.99489175383118467</v>
      </c>
      <c r="F809" s="17">
        <v>0.99015439695681362</v>
      </c>
      <c r="G809" s="17">
        <f t="shared" si="77"/>
        <v>-4.7373568743710459E-3</v>
      </c>
      <c r="H809" s="18">
        <f t="shared" si="73"/>
        <v>2</v>
      </c>
      <c r="I809" s="19">
        <v>3513</v>
      </c>
      <c r="J809" s="19">
        <v>3538</v>
      </c>
      <c r="K809" s="19">
        <f t="shared" si="74"/>
        <v>25</v>
      </c>
      <c r="L809" s="18">
        <f t="shared" si="75"/>
        <v>2</v>
      </c>
      <c r="M809" s="19">
        <v>41</v>
      </c>
      <c r="N809" s="18">
        <f t="shared" si="78"/>
        <v>2</v>
      </c>
      <c r="O809" s="20">
        <f t="shared" si="76"/>
        <v>6</v>
      </c>
    </row>
    <row r="810" spans="1:15" x14ac:dyDescent="0.25">
      <c r="A810" s="15" t="s">
        <v>1561</v>
      </c>
      <c r="B810" s="16" t="s">
        <v>1562</v>
      </c>
      <c r="C810" s="16" t="s">
        <v>1608</v>
      </c>
      <c r="D810" s="16" t="s">
        <v>1609</v>
      </c>
      <c r="E810" s="17">
        <v>0.99079426247056301</v>
      </c>
      <c r="F810" s="17">
        <v>0.99255982304444001</v>
      </c>
      <c r="G810" s="17">
        <f t="shared" si="77"/>
        <v>1.7655605738770008E-3</v>
      </c>
      <c r="H810" s="18">
        <f t="shared" si="73"/>
        <v>2</v>
      </c>
      <c r="I810" s="19">
        <v>3400</v>
      </c>
      <c r="J810" s="19">
        <v>3402</v>
      </c>
      <c r="K810" s="19">
        <f t="shared" si="74"/>
        <v>2</v>
      </c>
      <c r="L810" s="18">
        <f t="shared" si="75"/>
        <v>2</v>
      </c>
      <c r="M810" s="19">
        <v>43</v>
      </c>
      <c r="N810" s="18">
        <f t="shared" si="78"/>
        <v>2</v>
      </c>
      <c r="O810" s="20">
        <f t="shared" si="76"/>
        <v>6</v>
      </c>
    </row>
    <row r="811" spans="1:15" x14ac:dyDescent="0.25">
      <c r="A811" s="15" t="s">
        <v>1561</v>
      </c>
      <c r="B811" s="16" t="s">
        <v>1562</v>
      </c>
      <c r="C811" s="16" t="s">
        <v>1610</v>
      </c>
      <c r="D811" s="16" t="s">
        <v>1611</v>
      </c>
      <c r="E811" s="17">
        <v>0.98669919910007686</v>
      </c>
      <c r="F811" s="17">
        <v>0.98783709946632936</v>
      </c>
      <c r="G811" s="17">
        <f t="shared" si="77"/>
        <v>1.1379003662524978E-3</v>
      </c>
      <c r="H811" s="18">
        <f t="shared" si="73"/>
        <v>2</v>
      </c>
      <c r="I811" s="19">
        <v>130281</v>
      </c>
      <c r="J811" s="19">
        <v>132152</v>
      </c>
      <c r="K811" s="19">
        <f t="shared" si="74"/>
        <v>1871</v>
      </c>
      <c r="L811" s="18">
        <f t="shared" si="75"/>
        <v>2</v>
      </c>
      <c r="M811" s="19">
        <v>997</v>
      </c>
      <c r="N811" s="18">
        <f t="shared" si="78"/>
        <v>2</v>
      </c>
      <c r="O811" s="20">
        <f t="shared" si="76"/>
        <v>6</v>
      </c>
    </row>
    <row r="812" spans="1:15" x14ac:dyDescent="0.25">
      <c r="A812" s="15" t="s">
        <v>1561</v>
      </c>
      <c r="B812" s="16" t="s">
        <v>1562</v>
      </c>
      <c r="C812" s="16" t="s">
        <v>1612</v>
      </c>
      <c r="D812" s="16" t="s">
        <v>1613</v>
      </c>
      <c r="E812" s="17">
        <v>0.98574962889658579</v>
      </c>
      <c r="F812" s="17">
        <v>0.9869417252982563</v>
      </c>
      <c r="G812" s="17">
        <f t="shared" si="77"/>
        <v>1.192096401670506E-3</v>
      </c>
      <c r="H812" s="18">
        <f t="shared" si="73"/>
        <v>2</v>
      </c>
      <c r="I812" s="19">
        <v>47330</v>
      </c>
      <c r="J812" s="19">
        <v>47052</v>
      </c>
      <c r="K812" s="19">
        <f t="shared" si="74"/>
        <v>-278</v>
      </c>
      <c r="L812" s="18">
        <f t="shared" si="75"/>
        <v>0</v>
      </c>
      <c r="M812" s="19">
        <v>708</v>
      </c>
      <c r="N812" s="18">
        <f t="shared" si="78"/>
        <v>2</v>
      </c>
      <c r="O812" s="20">
        <f t="shared" si="76"/>
        <v>4</v>
      </c>
    </row>
    <row r="813" spans="1:15" x14ac:dyDescent="0.25">
      <c r="A813" s="15" t="s">
        <v>1561</v>
      </c>
      <c r="B813" s="16" t="s">
        <v>1562</v>
      </c>
      <c r="C813" s="16" t="s">
        <v>1614</v>
      </c>
      <c r="D813" s="16" t="s">
        <v>1615</v>
      </c>
      <c r="E813" s="17">
        <v>0.98823709135349835</v>
      </c>
      <c r="F813" s="17">
        <v>0.98916341569137411</v>
      </c>
      <c r="G813" s="17">
        <f t="shared" si="77"/>
        <v>9.2632433787576129E-4</v>
      </c>
      <c r="H813" s="18">
        <f t="shared" si="73"/>
        <v>2</v>
      </c>
      <c r="I813" s="19">
        <v>4616</v>
      </c>
      <c r="J813" s="19">
        <v>4596</v>
      </c>
      <c r="K813" s="19">
        <f t="shared" si="74"/>
        <v>-20</v>
      </c>
      <c r="L813" s="18">
        <f t="shared" si="75"/>
        <v>0</v>
      </c>
      <c r="M813" s="19">
        <v>59</v>
      </c>
      <c r="N813" s="18">
        <f t="shared" si="78"/>
        <v>2</v>
      </c>
      <c r="O813" s="20">
        <f t="shared" si="76"/>
        <v>4</v>
      </c>
    </row>
    <row r="814" spans="1:15" x14ac:dyDescent="0.25">
      <c r="A814" s="15" t="s">
        <v>1561</v>
      </c>
      <c r="B814" s="16" t="s">
        <v>1562</v>
      </c>
      <c r="C814" s="16" t="s">
        <v>1616</v>
      </c>
      <c r="D814" s="16" t="s">
        <v>1617</v>
      </c>
      <c r="E814" s="17">
        <v>0.93834036568213786</v>
      </c>
      <c r="F814" s="17">
        <v>0.94008574490889607</v>
      </c>
      <c r="G814" s="17">
        <f t="shared" si="77"/>
        <v>1.7453792267582147E-3</v>
      </c>
      <c r="H814" s="18">
        <f t="shared" si="73"/>
        <v>2</v>
      </c>
      <c r="I814" s="19">
        <v>15903</v>
      </c>
      <c r="J814" s="19">
        <v>16057</v>
      </c>
      <c r="K814" s="19">
        <f t="shared" si="74"/>
        <v>154</v>
      </c>
      <c r="L814" s="18">
        <f t="shared" si="75"/>
        <v>2</v>
      </c>
      <c r="M814" s="19">
        <v>394</v>
      </c>
      <c r="N814" s="18">
        <f t="shared" si="78"/>
        <v>2</v>
      </c>
      <c r="O814" s="20">
        <f t="shared" si="76"/>
        <v>6</v>
      </c>
    </row>
    <row r="815" spans="1:15" x14ac:dyDescent="0.25">
      <c r="A815" s="15" t="s">
        <v>1561</v>
      </c>
      <c r="B815" s="16" t="s">
        <v>1562</v>
      </c>
      <c r="C815" s="16" t="s">
        <v>1618</v>
      </c>
      <c r="D815" s="16" t="s">
        <v>1619</v>
      </c>
      <c r="E815" s="17">
        <v>0.95960346964064436</v>
      </c>
      <c r="F815" s="17">
        <v>0.95215586811159791</v>
      </c>
      <c r="G815" s="17">
        <f t="shared" si="77"/>
        <v>-7.4476015290464437E-3</v>
      </c>
      <c r="H815" s="18">
        <f t="shared" si="73"/>
        <v>0</v>
      </c>
      <c r="I815" s="19">
        <v>7269</v>
      </c>
      <c r="J815" s="19">
        <v>7237</v>
      </c>
      <c r="K815" s="19">
        <f t="shared" si="74"/>
        <v>-32</v>
      </c>
      <c r="L815" s="18">
        <f t="shared" si="75"/>
        <v>0</v>
      </c>
      <c r="M815" s="19">
        <v>53</v>
      </c>
      <c r="N815" s="18">
        <f t="shared" si="78"/>
        <v>2</v>
      </c>
      <c r="O815" s="20">
        <f t="shared" si="76"/>
        <v>2</v>
      </c>
    </row>
    <row r="816" spans="1:15" x14ac:dyDescent="0.25">
      <c r="A816" s="15" t="s">
        <v>1561</v>
      </c>
      <c r="B816" s="16" t="s">
        <v>1562</v>
      </c>
      <c r="C816" s="16" t="s">
        <v>1620</v>
      </c>
      <c r="D816" s="16" t="s">
        <v>1621</v>
      </c>
      <c r="E816" s="17">
        <v>0.98913298412946604</v>
      </c>
      <c r="F816" s="17">
        <v>0.98802261568219019</v>
      </c>
      <c r="G816" s="17">
        <f t="shared" si="77"/>
        <v>-1.1103684472758557E-3</v>
      </c>
      <c r="H816" s="18">
        <f t="shared" si="73"/>
        <v>2</v>
      </c>
      <c r="I816" s="19">
        <v>9185</v>
      </c>
      <c r="J816" s="19">
        <v>9235</v>
      </c>
      <c r="K816" s="19">
        <f t="shared" si="74"/>
        <v>50</v>
      </c>
      <c r="L816" s="18">
        <f t="shared" si="75"/>
        <v>2</v>
      </c>
      <c r="M816" s="19">
        <v>90</v>
      </c>
      <c r="N816" s="18">
        <f t="shared" si="78"/>
        <v>2</v>
      </c>
      <c r="O816" s="20">
        <f t="shared" si="76"/>
        <v>6</v>
      </c>
    </row>
    <row r="817" spans="1:15" x14ac:dyDescent="0.25">
      <c r="A817" s="15" t="s">
        <v>1561</v>
      </c>
      <c r="B817" s="16" t="s">
        <v>1562</v>
      </c>
      <c r="C817" s="16" t="s">
        <v>1622</v>
      </c>
      <c r="D817" s="16" t="s">
        <v>1623</v>
      </c>
      <c r="E817" s="17">
        <v>0.97651693053556543</v>
      </c>
      <c r="F817" s="17">
        <v>0.97874027097146155</v>
      </c>
      <c r="G817" s="17">
        <f t="shared" si="77"/>
        <v>2.2233404358961151E-3</v>
      </c>
      <c r="H817" s="18">
        <f t="shared" si="73"/>
        <v>2</v>
      </c>
      <c r="I817" s="19">
        <v>10343</v>
      </c>
      <c r="J817" s="19">
        <v>10260</v>
      </c>
      <c r="K817" s="19">
        <f t="shared" si="74"/>
        <v>-83</v>
      </c>
      <c r="L817" s="18">
        <f t="shared" si="75"/>
        <v>0</v>
      </c>
      <c r="M817" s="19">
        <v>9</v>
      </c>
      <c r="N817" s="18">
        <f t="shared" si="78"/>
        <v>2</v>
      </c>
      <c r="O817" s="20">
        <f t="shared" si="76"/>
        <v>4</v>
      </c>
    </row>
    <row r="818" spans="1:15" x14ac:dyDescent="0.25">
      <c r="A818" s="15" t="s">
        <v>1561</v>
      </c>
      <c r="B818" s="16" t="s">
        <v>1562</v>
      </c>
      <c r="C818" s="16" t="s">
        <v>1624</v>
      </c>
      <c r="D818" s="16" t="s">
        <v>1087</v>
      </c>
      <c r="E818" s="17">
        <v>0.98603470165044438</v>
      </c>
      <c r="F818" s="17">
        <v>0.98945189274447953</v>
      </c>
      <c r="G818" s="17">
        <f t="shared" si="77"/>
        <v>3.4171910940351546E-3</v>
      </c>
      <c r="H818" s="18">
        <f t="shared" si="73"/>
        <v>2</v>
      </c>
      <c r="I818" s="19">
        <v>4932</v>
      </c>
      <c r="J818" s="19">
        <v>5179</v>
      </c>
      <c r="K818" s="19">
        <f t="shared" si="74"/>
        <v>247</v>
      </c>
      <c r="L818" s="18">
        <f t="shared" si="75"/>
        <v>2</v>
      </c>
      <c r="M818" s="19">
        <v>130</v>
      </c>
      <c r="N818" s="18">
        <f t="shared" si="78"/>
        <v>2</v>
      </c>
      <c r="O818" s="20">
        <f t="shared" si="76"/>
        <v>6</v>
      </c>
    </row>
    <row r="819" spans="1:15" x14ac:dyDescent="0.25">
      <c r="A819" s="15" t="s">
        <v>1561</v>
      </c>
      <c r="B819" s="16" t="s">
        <v>1562</v>
      </c>
      <c r="C819" s="16" t="s">
        <v>1625</v>
      </c>
      <c r="D819" s="16" t="s">
        <v>1626</v>
      </c>
      <c r="E819" s="17">
        <v>0.99106230847803878</v>
      </c>
      <c r="F819" s="17">
        <v>0.9929611650485437</v>
      </c>
      <c r="G819" s="17">
        <f t="shared" si="77"/>
        <v>1.8988565705049254E-3</v>
      </c>
      <c r="H819" s="18">
        <f t="shared" si="73"/>
        <v>2</v>
      </c>
      <c r="I819" s="19">
        <v>2737</v>
      </c>
      <c r="J819" s="19">
        <v>2720</v>
      </c>
      <c r="K819" s="19">
        <f t="shared" si="74"/>
        <v>-17</v>
      </c>
      <c r="L819" s="18">
        <f t="shared" si="75"/>
        <v>0</v>
      </c>
      <c r="M819" s="19">
        <v>21</v>
      </c>
      <c r="N819" s="18">
        <f t="shared" si="78"/>
        <v>2</v>
      </c>
      <c r="O819" s="20">
        <f t="shared" si="76"/>
        <v>4</v>
      </c>
    </row>
    <row r="820" spans="1:15" x14ac:dyDescent="0.25">
      <c r="A820" s="15" t="s">
        <v>1561</v>
      </c>
      <c r="B820" s="16" t="s">
        <v>1562</v>
      </c>
      <c r="C820" s="16" t="s">
        <v>1627</v>
      </c>
      <c r="D820" s="16" t="s">
        <v>1628</v>
      </c>
      <c r="E820" s="17">
        <v>0.97868723437745953</v>
      </c>
      <c r="F820" s="17">
        <v>0.98086037735849052</v>
      </c>
      <c r="G820" s="17">
        <f t="shared" si="77"/>
        <v>2.1731429810309955E-3</v>
      </c>
      <c r="H820" s="18">
        <f t="shared" si="73"/>
        <v>2</v>
      </c>
      <c r="I820" s="19">
        <v>25650</v>
      </c>
      <c r="J820" s="19">
        <v>26113</v>
      </c>
      <c r="K820" s="19">
        <f t="shared" si="74"/>
        <v>463</v>
      </c>
      <c r="L820" s="18">
        <f t="shared" si="75"/>
        <v>2</v>
      </c>
      <c r="M820" s="19">
        <v>466</v>
      </c>
      <c r="N820" s="18">
        <f t="shared" si="78"/>
        <v>2</v>
      </c>
      <c r="O820" s="20">
        <f t="shared" si="76"/>
        <v>6</v>
      </c>
    </row>
    <row r="821" spans="1:15" x14ac:dyDescent="0.25">
      <c r="A821" s="15" t="s">
        <v>1561</v>
      </c>
      <c r="B821" s="16" t="s">
        <v>1562</v>
      </c>
      <c r="C821" s="16" t="s">
        <v>1629</v>
      </c>
      <c r="D821" s="16" t="s">
        <v>1630</v>
      </c>
      <c r="E821" s="17">
        <v>0.9868459514761766</v>
      </c>
      <c r="F821" s="17">
        <v>0.99040066777963276</v>
      </c>
      <c r="G821" s="17">
        <f t="shared" si="77"/>
        <v>3.5547163034561624E-3</v>
      </c>
      <c r="H821" s="18">
        <f t="shared" si="73"/>
        <v>2</v>
      </c>
      <c r="I821" s="19">
        <v>4622</v>
      </c>
      <c r="J821" s="19">
        <v>4609</v>
      </c>
      <c r="K821" s="19">
        <f t="shared" si="74"/>
        <v>-13</v>
      </c>
      <c r="L821" s="18">
        <f t="shared" si="75"/>
        <v>0</v>
      </c>
      <c r="M821" s="19">
        <v>71</v>
      </c>
      <c r="N821" s="18">
        <f t="shared" si="78"/>
        <v>2</v>
      </c>
      <c r="O821" s="20">
        <f t="shared" si="76"/>
        <v>4</v>
      </c>
    </row>
    <row r="822" spans="1:15" x14ac:dyDescent="0.25">
      <c r="A822" s="15" t="s">
        <v>1561</v>
      </c>
      <c r="B822" s="16" t="s">
        <v>1562</v>
      </c>
      <c r="C822" s="16" t="s">
        <v>1631</v>
      </c>
      <c r="D822" s="16" t="s">
        <v>1632</v>
      </c>
      <c r="E822" s="17">
        <v>0.95534179287760945</v>
      </c>
      <c r="F822" s="17">
        <v>0.95992827629219613</v>
      </c>
      <c r="G822" s="17">
        <f t="shared" si="77"/>
        <v>4.5864834145866729E-3</v>
      </c>
      <c r="H822" s="18">
        <f t="shared" si="73"/>
        <v>2</v>
      </c>
      <c r="I822" s="19">
        <v>17595</v>
      </c>
      <c r="J822" s="19">
        <v>17326</v>
      </c>
      <c r="K822" s="19">
        <f t="shared" si="74"/>
        <v>-269</v>
      </c>
      <c r="L822" s="18">
        <f t="shared" si="75"/>
        <v>0</v>
      </c>
      <c r="M822" s="19">
        <v>90</v>
      </c>
      <c r="N822" s="18">
        <f t="shared" si="78"/>
        <v>2</v>
      </c>
      <c r="O822" s="20">
        <f t="shared" si="76"/>
        <v>4</v>
      </c>
    </row>
    <row r="823" spans="1:15" x14ac:dyDescent="0.25">
      <c r="A823" s="15" t="s">
        <v>1561</v>
      </c>
      <c r="B823" s="16" t="s">
        <v>1562</v>
      </c>
      <c r="C823" s="16" t="s">
        <v>1633</v>
      </c>
      <c r="D823" s="16" t="s">
        <v>1634</v>
      </c>
      <c r="E823" s="17">
        <v>0.94142002952140302</v>
      </c>
      <c r="F823" s="17">
        <v>0.9498916864945488</v>
      </c>
      <c r="G823" s="17">
        <f t="shared" si="77"/>
        <v>8.4716569731457803E-3</v>
      </c>
      <c r="H823" s="18">
        <f t="shared" si="73"/>
        <v>2</v>
      </c>
      <c r="I823" s="19">
        <v>71162</v>
      </c>
      <c r="J823" s="19">
        <v>72420</v>
      </c>
      <c r="K823" s="19">
        <f t="shared" si="74"/>
        <v>1258</v>
      </c>
      <c r="L823" s="18">
        <f t="shared" si="75"/>
        <v>2</v>
      </c>
      <c r="M823" s="19">
        <v>2059</v>
      </c>
      <c r="N823" s="18">
        <f t="shared" si="78"/>
        <v>2</v>
      </c>
      <c r="O823" s="20">
        <f t="shared" si="76"/>
        <v>6</v>
      </c>
    </row>
    <row r="824" spans="1:15" x14ac:dyDescent="0.25">
      <c r="A824" s="15" t="s">
        <v>1561</v>
      </c>
      <c r="B824" s="16" t="s">
        <v>1562</v>
      </c>
      <c r="C824" s="16" t="s">
        <v>1635</v>
      </c>
      <c r="D824" s="16" t="s">
        <v>238</v>
      </c>
      <c r="E824" s="17">
        <v>0.98394508424575933</v>
      </c>
      <c r="F824" s="17">
        <v>0.98339955369291898</v>
      </c>
      <c r="G824" s="17">
        <f t="shared" si="77"/>
        <v>-5.4553055284034535E-4</v>
      </c>
      <c r="H824" s="18">
        <f t="shared" si="73"/>
        <v>2</v>
      </c>
      <c r="I824" s="19">
        <v>14720</v>
      </c>
      <c r="J824" s="19">
        <v>14621</v>
      </c>
      <c r="K824" s="19">
        <f t="shared" si="74"/>
        <v>-99</v>
      </c>
      <c r="L824" s="18">
        <f t="shared" si="75"/>
        <v>0</v>
      </c>
      <c r="M824" s="19">
        <v>88</v>
      </c>
      <c r="N824" s="18">
        <f t="shared" si="78"/>
        <v>2</v>
      </c>
      <c r="O824" s="20">
        <f t="shared" si="76"/>
        <v>4</v>
      </c>
    </row>
    <row r="825" spans="1:15" x14ac:dyDescent="0.25">
      <c r="A825" s="15" t="s">
        <v>1561</v>
      </c>
      <c r="B825" s="16" t="s">
        <v>1562</v>
      </c>
      <c r="C825" s="16" t="s">
        <v>1636</v>
      </c>
      <c r="D825" s="16" t="s">
        <v>1637</v>
      </c>
      <c r="E825" s="17">
        <v>0.98771232381640761</v>
      </c>
      <c r="F825" s="17">
        <v>0.98686903137789905</v>
      </c>
      <c r="G825" s="17">
        <f t="shared" si="77"/>
        <v>-8.4329243850855828E-4</v>
      </c>
      <c r="H825" s="18">
        <f t="shared" si="73"/>
        <v>2</v>
      </c>
      <c r="I825" s="19">
        <v>4600</v>
      </c>
      <c r="J825" s="19">
        <v>4553</v>
      </c>
      <c r="K825" s="19">
        <f t="shared" si="74"/>
        <v>-47</v>
      </c>
      <c r="L825" s="18">
        <f t="shared" si="75"/>
        <v>0</v>
      </c>
      <c r="M825" s="19">
        <v>24</v>
      </c>
      <c r="N825" s="18">
        <f t="shared" si="78"/>
        <v>2</v>
      </c>
      <c r="O825" s="20">
        <f t="shared" si="76"/>
        <v>4</v>
      </c>
    </row>
    <row r="826" spans="1:15" x14ac:dyDescent="0.25">
      <c r="A826" s="15" t="s">
        <v>1561</v>
      </c>
      <c r="B826" s="16" t="s">
        <v>1562</v>
      </c>
      <c r="C826" s="16" t="s">
        <v>1638</v>
      </c>
      <c r="D826" s="16" t="s">
        <v>1639</v>
      </c>
      <c r="E826" s="17">
        <v>0.9292640944840187</v>
      </c>
      <c r="F826" s="17">
        <v>0.92953968720865887</v>
      </c>
      <c r="G826" s="17">
        <f t="shared" si="77"/>
        <v>2.7559272464017237E-4</v>
      </c>
      <c r="H826" s="18">
        <f t="shared" si="73"/>
        <v>2</v>
      </c>
      <c r="I826" s="19">
        <v>134776</v>
      </c>
      <c r="J826" s="19">
        <v>137916</v>
      </c>
      <c r="K826" s="19">
        <f t="shared" si="74"/>
        <v>3140</v>
      </c>
      <c r="L826" s="18">
        <f t="shared" si="75"/>
        <v>2</v>
      </c>
      <c r="M826" s="19">
        <v>1730</v>
      </c>
      <c r="N826" s="18">
        <f t="shared" si="78"/>
        <v>2</v>
      </c>
      <c r="O826" s="20">
        <f t="shared" si="76"/>
        <v>6</v>
      </c>
    </row>
    <row r="827" spans="1:15" x14ac:dyDescent="0.25">
      <c r="A827" s="15" t="s">
        <v>1640</v>
      </c>
      <c r="B827" s="16" t="s">
        <v>1641</v>
      </c>
      <c r="C827" s="16" t="s">
        <v>1642</v>
      </c>
      <c r="D827" s="16" t="s">
        <v>46</v>
      </c>
      <c r="E827" s="17">
        <v>0.99306972745071631</v>
      </c>
      <c r="F827" s="17">
        <v>0.99390013897161011</v>
      </c>
      <c r="G827" s="17">
        <f t="shared" si="77"/>
        <v>8.3041152089380343E-4</v>
      </c>
      <c r="H827" s="18">
        <f t="shared" si="73"/>
        <v>2</v>
      </c>
      <c r="I827" s="19">
        <v>357571</v>
      </c>
      <c r="J827" s="19">
        <v>363475</v>
      </c>
      <c r="K827" s="19">
        <f t="shared" si="74"/>
        <v>5904</v>
      </c>
      <c r="L827" s="18">
        <f t="shared" si="75"/>
        <v>2</v>
      </c>
      <c r="M827" s="19">
        <v>2607</v>
      </c>
      <c r="N827" s="18">
        <f t="shared" si="78"/>
        <v>2</v>
      </c>
      <c r="O827" s="20">
        <f t="shared" si="76"/>
        <v>6</v>
      </c>
    </row>
    <row r="828" spans="1:15" x14ac:dyDescent="0.25">
      <c r="A828" s="15" t="s">
        <v>1640</v>
      </c>
      <c r="B828" s="16" t="s">
        <v>1641</v>
      </c>
      <c r="C828" s="16" t="s">
        <v>1643</v>
      </c>
      <c r="D828" s="16" t="s">
        <v>430</v>
      </c>
      <c r="E828" s="17">
        <v>0.99438727782974745</v>
      </c>
      <c r="F828" s="17">
        <v>0.99372197309417043</v>
      </c>
      <c r="G828" s="17">
        <f t="shared" si="77"/>
        <v>-6.6530473557702141E-4</v>
      </c>
      <c r="H828" s="18">
        <f t="shared" si="73"/>
        <v>2</v>
      </c>
      <c r="I828" s="19">
        <v>2204</v>
      </c>
      <c r="J828" s="19">
        <v>2097</v>
      </c>
      <c r="K828" s="19">
        <f t="shared" si="74"/>
        <v>-107</v>
      </c>
      <c r="L828" s="18">
        <f t="shared" si="75"/>
        <v>0</v>
      </c>
      <c r="M828" s="19">
        <v>4</v>
      </c>
      <c r="N828" s="18">
        <f t="shared" si="78"/>
        <v>2</v>
      </c>
      <c r="O828" s="20">
        <f t="shared" si="76"/>
        <v>4</v>
      </c>
    </row>
    <row r="829" spans="1:15" x14ac:dyDescent="0.25">
      <c r="A829" s="15" t="s">
        <v>1640</v>
      </c>
      <c r="B829" s="16" t="s">
        <v>1641</v>
      </c>
      <c r="C829" s="16" t="s">
        <v>1644</v>
      </c>
      <c r="D829" s="16" t="s">
        <v>1645</v>
      </c>
      <c r="E829" s="17">
        <v>0.99419283839837469</v>
      </c>
      <c r="F829" s="17">
        <v>0.99479476263153666</v>
      </c>
      <c r="G829" s="17">
        <f t="shared" si="77"/>
        <v>6.0192423316196564E-4</v>
      </c>
      <c r="H829" s="18">
        <f t="shared" si="73"/>
        <v>2</v>
      </c>
      <c r="I829" s="19">
        <v>56702</v>
      </c>
      <c r="J829" s="19">
        <v>55534</v>
      </c>
      <c r="K829" s="19">
        <f t="shared" si="74"/>
        <v>-1168</v>
      </c>
      <c r="L829" s="18">
        <f t="shared" si="75"/>
        <v>0</v>
      </c>
      <c r="M829" s="19">
        <v>490</v>
      </c>
      <c r="N829" s="18">
        <f t="shared" si="78"/>
        <v>2</v>
      </c>
      <c r="O829" s="20">
        <f t="shared" si="76"/>
        <v>4</v>
      </c>
    </row>
    <row r="830" spans="1:15" x14ac:dyDescent="0.25">
      <c r="A830" s="15" t="s">
        <v>1640</v>
      </c>
      <c r="B830" s="16" t="s">
        <v>1641</v>
      </c>
      <c r="C830" s="16" t="s">
        <v>1646</v>
      </c>
      <c r="D830" s="16" t="s">
        <v>1647</v>
      </c>
      <c r="E830" s="17">
        <v>0.99218517415897589</v>
      </c>
      <c r="F830" s="17">
        <v>0.99327251593814936</v>
      </c>
      <c r="G830" s="17">
        <f t="shared" si="77"/>
        <v>1.0873417791734674E-3</v>
      </c>
      <c r="H830" s="18">
        <f t="shared" si="73"/>
        <v>2</v>
      </c>
      <c r="I830" s="19">
        <v>20827</v>
      </c>
      <c r="J830" s="19">
        <v>20620</v>
      </c>
      <c r="K830" s="19">
        <f t="shared" si="74"/>
        <v>-207</v>
      </c>
      <c r="L830" s="18">
        <f t="shared" si="75"/>
        <v>0</v>
      </c>
      <c r="M830" s="19">
        <v>129</v>
      </c>
      <c r="N830" s="18">
        <f t="shared" si="78"/>
        <v>2</v>
      </c>
      <c r="O830" s="20">
        <f t="shared" si="76"/>
        <v>4</v>
      </c>
    </row>
    <row r="831" spans="1:15" x14ac:dyDescent="0.25">
      <c r="A831" s="15" t="s">
        <v>1640</v>
      </c>
      <c r="B831" s="16" t="s">
        <v>1641</v>
      </c>
      <c r="C831" s="16" t="s">
        <v>1648</v>
      </c>
      <c r="D831" s="16" t="s">
        <v>337</v>
      </c>
      <c r="E831" s="17">
        <v>0.99322832327395849</v>
      </c>
      <c r="F831" s="17">
        <v>0.99490428315658996</v>
      </c>
      <c r="G831" s="17">
        <f t="shared" si="77"/>
        <v>1.6759598826314726E-3</v>
      </c>
      <c r="H831" s="18">
        <f t="shared" si="73"/>
        <v>2</v>
      </c>
      <c r="I831" s="19">
        <v>4862</v>
      </c>
      <c r="J831" s="19">
        <v>4786</v>
      </c>
      <c r="K831" s="19">
        <f t="shared" si="74"/>
        <v>-76</v>
      </c>
      <c r="L831" s="18">
        <f t="shared" si="75"/>
        <v>0</v>
      </c>
      <c r="M831" s="19">
        <v>12</v>
      </c>
      <c r="N831" s="18">
        <f t="shared" si="78"/>
        <v>2</v>
      </c>
      <c r="O831" s="20">
        <f t="shared" si="76"/>
        <v>4</v>
      </c>
    </row>
    <row r="832" spans="1:15" x14ac:dyDescent="0.25">
      <c r="A832" s="15" t="s">
        <v>1640</v>
      </c>
      <c r="B832" s="16" t="s">
        <v>1641</v>
      </c>
      <c r="C832" s="16" t="s">
        <v>1649</v>
      </c>
      <c r="D832" s="16" t="s">
        <v>1650</v>
      </c>
      <c r="E832" s="17">
        <v>0.99382045929018792</v>
      </c>
      <c r="F832" s="17">
        <v>0.99574843574522698</v>
      </c>
      <c r="G832" s="17">
        <f t="shared" si="77"/>
        <v>1.9279764550390599E-3</v>
      </c>
      <c r="H832" s="18">
        <f t="shared" si="73"/>
        <v>2</v>
      </c>
      <c r="I832" s="19">
        <v>10497</v>
      </c>
      <c r="J832" s="19">
        <v>10564</v>
      </c>
      <c r="K832" s="19">
        <f t="shared" si="74"/>
        <v>67</v>
      </c>
      <c r="L832" s="18">
        <f t="shared" si="75"/>
        <v>2</v>
      </c>
      <c r="M832" s="19">
        <v>29</v>
      </c>
      <c r="N832" s="18">
        <f t="shared" si="78"/>
        <v>2</v>
      </c>
      <c r="O832" s="20">
        <f t="shared" si="76"/>
        <v>6</v>
      </c>
    </row>
    <row r="833" spans="1:15" x14ac:dyDescent="0.25">
      <c r="A833" s="15" t="s">
        <v>1640</v>
      </c>
      <c r="B833" s="16" t="s">
        <v>1641</v>
      </c>
      <c r="C833" s="16" t="s">
        <v>1651</v>
      </c>
      <c r="D833" s="16" t="s">
        <v>1652</v>
      </c>
      <c r="E833" s="17">
        <v>0.99240308345436268</v>
      </c>
      <c r="F833" s="17">
        <v>0.99401197604790414</v>
      </c>
      <c r="G833" s="17">
        <f t="shared" si="77"/>
        <v>1.6088925935414666E-3</v>
      </c>
      <c r="H833" s="18">
        <f t="shared" ref="H833:H896" si="79">IF(G833&gt;=-0.5%,2,0)</f>
        <v>2</v>
      </c>
      <c r="I833" s="19">
        <v>6830</v>
      </c>
      <c r="J833" s="19">
        <v>6706</v>
      </c>
      <c r="K833" s="19">
        <f t="shared" si="74"/>
        <v>-124</v>
      </c>
      <c r="L833" s="18">
        <f t="shared" si="75"/>
        <v>0</v>
      </c>
      <c r="M833" s="19">
        <v>22</v>
      </c>
      <c r="N833" s="18">
        <f t="shared" si="78"/>
        <v>2</v>
      </c>
      <c r="O833" s="20">
        <f t="shared" si="76"/>
        <v>4</v>
      </c>
    </row>
    <row r="834" spans="1:15" x14ac:dyDescent="0.25">
      <c r="A834" s="15" t="s">
        <v>1640</v>
      </c>
      <c r="B834" s="16" t="s">
        <v>1641</v>
      </c>
      <c r="C834" s="16" t="s">
        <v>1653</v>
      </c>
      <c r="D834" s="16" t="s">
        <v>1654</v>
      </c>
      <c r="E834" s="17">
        <v>0.9900852572085449</v>
      </c>
      <c r="F834" s="17">
        <v>0.99194447604960745</v>
      </c>
      <c r="G834" s="17">
        <f t="shared" si="77"/>
        <v>1.8592188410625488E-3</v>
      </c>
      <c r="H834" s="18">
        <f t="shared" si="79"/>
        <v>2</v>
      </c>
      <c r="I834" s="19">
        <v>32322</v>
      </c>
      <c r="J834" s="19">
        <v>32006</v>
      </c>
      <c r="K834" s="19">
        <f t="shared" si="74"/>
        <v>-316</v>
      </c>
      <c r="L834" s="18">
        <f t="shared" si="75"/>
        <v>0</v>
      </c>
      <c r="M834" s="19">
        <v>168</v>
      </c>
      <c r="N834" s="18">
        <f t="shared" si="78"/>
        <v>2</v>
      </c>
      <c r="O834" s="20">
        <f t="shared" si="76"/>
        <v>4</v>
      </c>
    </row>
    <row r="835" spans="1:15" x14ac:dyDescent="0.25">
      <c r="A835" s="15" t="s">
        <v>1640</v>
      </c>
      <c r="B835" s="16" t="s">
        <v>1641</v>
      </c>
      <c r="C835" s="16" t="s">
        <v>1655</v>
      </c>
      <c r="D835" s="16" t="s">
        <v>1656</v>
      </c>
      <c r="E835" s="17">
        <v>0.98913617171006329</v>
      </c>
      <c r="F835" s="17">
        <v>0.98950837452808549</v>
      </c>
      <c r="G835" s="17">
        <f t="shared" si="77"/>
        <v>3.7220281802219368E-4</v>
      </c>
      <c r="H835" s="18">
        <f t="shared" si="79"/>
        <v>2</v>
      </c>
      <c r="I835" s="19">
        <v>37632</v>
      </c>
      <c r="J835" s="19">
        <v>37012</v>
      </c>
      <c r="K835" s="19">
        <f t="shared" si="74"/>
        <v>-620</v>
      </c>
      <c r="L835" s="18">
        <f t="shared" si="75"/>
        <v>0</v>
      </c>
      <c r="M835" s="19">
        <v>346</v>
      </c>
      <c r="N835" s="18">
        <f t="shared" si="78"/>
        <v>2</v>
      </c>
      <c r="O835" s="20">
        <f t="shared" si="76"/>
        <v>4</v>
      </c>
    </row>
    <row r="836" spans="1:15" x14ac:dyDescent="0.25">
      <c r="A836" s="15" t="s">
        <v>1640</v>
      </c>
      <c r="B836" s="16" t="s">
        <v>1641</v>
      </c>
      <c r="C836" s="16" t="s">
        <v>1657</v>
      </c>
      <c r="D836" s="16" t="s">
        <v>1658</v>
      </c>
      <c r="E836" s="17">
        <v>0.99360186127671946</v>
      </c>
      <c r="F836" s="17">
        <v>0.99299450549450552</v>
      </c>
      <c r="G836" s="17">
        <f t="shared" si="77"/>
        <v>-6.0735578221393638E-4</v>
      </c>
      <c r="H836" s="18">
        <f t="shared" si="79"/>
        <v>2</v>
      </c>
      <c r="I836" s="19">
        <v>4785</v>
      </c>
      <c r="J836" s="19">
        <v>4495</v>
      </c>
      <c r="K836" s="19">
        <f t="shared" si="74"/>
        <v>-290</v>
      </c>
      <c r="L836" s="18">
        <f t="shared" si="75"/>
        <v>0</v>
      </c>
      <c r="M836" s="19">
        <v>40</v>
      </c>
      <c r="N836" s="18">
        <f t="shared" si="78"/>
        <v>2</v>
      </c>
      <c r="O836" s="20">
        <f t="shared" si="76"/>
        <v>4</v>
      </c>
    </row>
    <row r="837" spans="1:15" x14ac:dyDescent="0.25">
      <c r="A837" s="15" t="s">
        <v>1640</v>
      </c>
      <c r="B837" s="16" t="s">
        <v>1641</v>
      </c>
      <c r="C837" s="16" t="s">
        <v>1659</v>
      </c>
      <c r="D837" s="16" t="s">
        <v>1660</v>
      </c>
      <c r="E837" s="17">
        <v>0.989554683395655</v>
      </c>
      <c r="F837" s="17">
        <v>0.98979710144927535</v>
      </c>
      <c r="G837" s="17">
        <f t="shared" si="77"/>
        <v>2.424180536203524E-4</v>
      </c>
      <c r="H837" s="18">
        <f t="shared" si="79"/>
        <v>2</v>
      </c>
      <c r="I837" s="19">
        <v>28333</v>
      </c>
      <c r="J837" s="19">
        <v>28289</v>
      </c>
      <c r="K837" s="19">
        <f t="shared" si="74"/>
        <v>-44</v>
      </c>
      <c r="L837" s="18">
        <f t="shared" si="75"/>
        <v>0</v>
      </c>
      <c r="M837" s="19">
        <v>227</v>
      </c>
      <c r="N837" s="18">
        <f t="shared" si="78"/>
        <v>2</v>
      </c>
      <c r="O837" s="20">
        <f t="shared" si="76"/>
        <v>4</v>
      </c>
    </row>
    <row r="838" spans="1:15" x14ac:dyDescent="0.25">
      <c r="A838" s="15" t="s">
        <v>1640</v>
      </c>
      <c r="B838" s="16" t="s">
        <v>1641</v>
      </c>
      <c r="C838" s="16" t="s">
        <v>1661</v>
      </c>
      <c r="D838" s="16" t="s">
        <v>1662</v>
      </c>
      <c r="E838" s="17">
        <v>0.99328859060402686</v>
      </c>
      <c r="F838" s="17">
        <v>0.99408546503031203</v>
      </c>
      <c r="G838" s="17">
        <f t="shared" si="77"/>
        <v>7.968744262851768E-4</v>
      </c>
      <c r="H838" s="18">
        <f t="shared" si="79"/>
        <v>2</v>
      </c>
      <c r="I838" s="19">
        <v>4833</v>
      </c>
      <c r="J838" s="19">
        <v>4753</v>
      </c>
      <c r="K838" s="19">
        <f t="shared" si="74"/>
        <v>-80</v>
      </c>
      <c r="L838" s="18">
        <f t="shared" si="75"/>
        <v>0</v>
      </c>
      <c r="M838" s="19">
        <v>46</v>
      </c>
      <c r="N838" s="18">
        <f t="shared" si="78"/>
        <v>2</v>
      </c>
      <c r="O838" s="20">
        <f t="shared" si="76"/>
        <v>4</v>
      </c>
    </row>
    <row r="839" spans="1:15" x14ac:dyDescent="0.25">
      <c r="A839" s="15" t="s">
        <v>1663</v>
      </c>
      <c r="B839" s="16" t="s">
        <v>693</v>
      </c>
      <c r="C839" s="16" t="s">
        <v>1664</v>
      </c>
      <c r="D839" s="16" t="s">
        <v>1665</v>
      </c>
      <c r="E839" s="17">
        <v>0.99310754365078224</v>
      </c>
      <c r="F839" s="17">
        <v>0.993685519491181</v>
      </c>
      <c r="G839" s="17">
        <f t="shared" si="77"/>
        <v>5.7797584039875893E-4</v>
      </c>
      <c r="H839" s="18">
        <f t="shared" si="79"/>
        <v>2</v>
      </c>
      <c r="I839" s="19">
        <v>591166</v>
      </c>
      <c r="J839" s="19">
        <v>597315</v>
      </c>
      <c r="K839" s="19">
        <f t="shared" si="74"/>
        <v>6149</v>
      </c>
      <c r="L839" s="18">
        <f t="shared" si="75"/>
        <v>2</v>
      </c>
      <c r="M839" s="19">
        <v>3488</v>
      </c>
      <c r="N839" s="18">
        <f t="shared" si="78"/>
        <v>2</v>
      </c>
      <c r="O839" s="20">
        <f t="shared" si="76"/>
        <v>6</v>
      </c>
    </row>
    <row r="840" spans="1:15" x14ac:dyDescent="0.25">
      <c r="A840" s="15" t="s">
        <v>1663</v>
      </c>
      <c r="B840" s="16" t="s">
        <v>693</v>
      </c>
      <c r="C840" s="16" t="s">
        <v>1666</v>
      </c>
      <c r="D840" s="16" t="s">
        <v>1667</v>
      </c>
      <c r="E840" s="17">
        <v>0.9892780557541101</v>
      </c>
      <c r="F840" s="17">
        <v>0.99040670179705448</v>
      </c>
      <c r="G840" s="17">
        <f t="shared" si="77"/>
        <v>1.1286460429443812E-3</v>
      </c>
      <c r="H840" s="18">
        <f t="shared" si="79"/>
        <v>2</v>
      </c>
      <c r="I840" s="19">
        <v>11059</v>
      </c>
      <c r="J840" s="19">
        <v>11126</v>
      </c>
      <c r="K840" s="19">
        <f t="shared" ref="K840:K903" si="80">J840-I840</f>
        <v>67</v>
      </c>
      <c r="L840" s="18">
        <f t="shared" ref="L840:L903" si="81">IF(K840&lt;0,0,2)</f>
        <v>2</v>
      </c>
      <c r="M840" s="19">
        <v>98</v>
      </c>
      <c r="N840" s="18">
        <f t="shared" si="78"/>
        <v>2</v>
      </c>
      <c r="O840" s="20">
        <f t="shared" si="76"/>
        <v>6</v>
      </c>
    </row>
    <row r="841" spans="1:15" x14ac:dyDescent="0.25">
      <c r="A841" s="15" t="s">
        <v>1663</v>
      </c>
      <c r="B841" s="16" t="s">
        <v>693</v>
      </c>
      <c r="C841" s="16" t="s">
        <v>1668</v>
      </c>
      <c r="D841" s="16" t="s">
        <v>749</v>
      </c>
      <c r="E841" s="17">
        <v>0.98303807010931021</v>
      </c>
      <c r="F841" s="17">
        <v>0.98373888628919048</v>
      </c>
      <c r="G841" s="17">
        <f t="shared" si="77"/>
        <v>7.0081617988027034E-4</v>
      </c>
      <c r="H841" s="18">
        <f t="shared" si="79"/>
        <v>2</v>
      </c>
      <c r="I841" s="19">
        <v>5446</v>
      </c>
      <c r="J841" s="19">
        <v>5500</v>
      </c>
      <c r="K841" s="19">
        <f t="shared" si="80"/>
        <v>54</v>
      </c>
      <c r="L841" s="18">
        <f t="shared" si="81"/>
        <v>2</v>
      </c>
      <c r="M841" s="19">
        <v>79</v>
      </c>
      <c r="N841" s="18">
        <f t="shared" si="78"/>
        <v>2</v>
      </c>
      <c r="O841" s="20">
        <f t="shared" ref="O841:O904" si="82">+H841+L841+N841</f>
        <v>6</v>
      </c>
    </row>
    <row r="842" spans="1:15" x14ac:dyDescent="0.25">
      <c r="A842" s="15" t="s">
        <v>1663</v>
      </c>
      <c r="B842" s="16" t="s">
        <v>693</v>
      </c>
      <c r="C842" s="16" t="s">
        <v>1669</v>
      </c>
      <c r="D842" s="16" t="s">
        <v>1670</v>
      </c>
      <c r="E842" s="17">
        <v>0.99088913282107571</v>
      </c>
      <c r="F842" s="17">
        <v>0.99150229714325189</v>
      </c>
      <c r="G842" s="17">
        <f t="shared" ref="G842:G905" si="83">F842-E842</f>
        <v>6.13164322176174E-4</v>
      </c>
      <c r="H842" s="18">
        <f t="shared" si="79"/>
        <v>2</v>
      </c>
      <c r="I842" s="19">
        <v>24920</v>
      </c>
      <c r="J842" s="19">
        <v>25017</v>
      </c>
      <c r="K842" s="19">
        <f t="shared" si="80"/>
        <v>97</v>
      </c>
      <c r="L842" s="18">
        <f t="shared" si="81"/>
        <v>2</v>
      </c>
      <c r="M842" s="19">
        <v>190</v>
      </c>
      <c r="N842" s="18">
        <f t="shared" ref="N842:N905" si="84">IF(M842&gt;=1,2,0)</f>
        <v>2</v>
      </c>
      <c r="O842" s="20">
        <f t="shared" si="82"/>
        <v>6</v>
      </c>
    </row>
    <row r="843" spans="1:15" x14ac:dyDescent="0.25">
      <c r="A843" s="15" t="s">
        <v>1663</v>
      </c>
      <c r="B843" s="16" t="s">
        <v>693</v>
      </c>
      <c r="C843" s="16" t="s">
        <v>1671</v>
      </c>
      <c r="D843" s="16" t="s">
        <v>1672</v>
      </c>
      <c r="E843" s="17">
        <v>0.98963656098370889</v>
      </c>
      <c r="F843" s="17">
        <v>0.9900232303392007</v>
      </c>
      <c r="G843" s="17">
        <f t="shared" si="83"/>
        <v>3.8666935549180881E-4</v>
      </c>
      <c r="H843" s="18">
        <f t="shared" si="79"/>
        <v>2</v>
      </c>
      <c r="I843" s="19">
        <v>214041</v>
      </c>
      <c r="J843" s="19">
        <v>220314</v>
      </c>
      <c r="K843" s="19">
        <f t="shared" si="80"/>
        <v>6273</v>
      </c>
      <c r="L843" s="18">
        <f t="shared" si="81"/>
        <v>2</v>
      </c>
      <c r="M843" s="19">
        <v>1983</v>
      </c>
      <c r="N843" s="18">
        <f t="shared" si="84"/>
        <v>2</v>
      </c>
      <c r="O843" s="20">
        <f t="shared" si="82"/>
        <v>6</v>
      </c>
    </row>
    <row r="844" spans="1:15" x14ac:dyDescent="0.25">
      <c r="A844" s="15" t="s">
        <v>1663</v>
      </c>
      <c r="B844" s="16" t="s">
        <v>693</v>
      </c>
      <c r="C844" s="16" t="s">
        <v>1673</v>
      </c>
      <c r="D844" s="16" t="s">
        <v>1674</v>
      </c>
      <c r="E844" s="17">
        <v>0.99497887941340557</v>
      </c>
      <c r="F844" s="17">
        <v>0.9949086552860138</v>
      </c>
      <c r="G844" s="17">
        <f t="shared" si="83"/>
        <v>-7.0224127391771418E-5</v>
      </c>
      <c r="H844" s="18">
        <f t="shared" si="79"/>
        <v>2</v>
      </c>
      <c r="I844" s="19">
        <v>11140</v>
      </c>
      <c r="J844" s="19">
        <v>11172</v>
      </c>
      <c r="K844" s="19">
        <f t="shared" si="80"/>
        <v>32</v>
      </c>
      <c r="L844" s="18">
        <f t="shared" si="81"/>
        <v>2</v>
      </c>
      <c r="M844" s="19">
        <v>85</v>
      </c>
      <c r="N844" s="18">
        <f t="shared" si="84"/>
        <v>2</v>
      </c>
      <c r="O844" s="20">
        <f t="shared" si="82"/>
        <v>6</v>
      </c>
    </row>
    <row r="845" spans="1:15" x14ac:dyDescent="0.25">
      <c r="A845" s="15" t="s">
        <v>1663</v>
      </c>
      <c r="B845" s="16" t="s">
        <v>693</v>
      </c>
      <c r="C845" s="16" t="s">
        <v>1675</v>
      </c>
      <c r="D845" s="16" t="s">
        <v>1676</v>
      </c>
      <c r="E845" s="17">
        <v>0.99166486252435593</v>
      </c>
      <c r="F845" s="17">
        <v>0.99175572519083965</v>
      </c>
      <c r="G845" s="17">
        <f t="shared" si="83"/>
        <v>9.0862666483726429E-5</v>
      </c>
      <c r="H845" s="18">
        <f t="shared" si="79"/>
        <v>2</v>
      </c>
      <c r="I845" s="19">
        <v>6979</v>
      </c>
      <c r="J845" s="19">
        <v>7014</v>
      </c>
      <c r="K845" s="19">
        <f t="shared" si="80"/>
        <v>35</v>
      </c>
      <c r="L845" s="18">
        <f t="shared" si="81"/>
        <v>2</v>
      </c>
      <c r="M845" s="19">
        <v>97</v>
      </c>
      <c r="N845" s="18">
        <f t="shared" si="84"/>
        <v>2</v>
      </c>
      <c r="O845" s="20">
        <f t="shared" si="82"/>
        <v>6</v>
      </c>
    </row>
    <row r="846" spans="1:15" x14ac:dyDescent="0.25">
      <c r="A846" s="15" t="s">
        <v>1663</v>
      </c>
      <c r="B846" s="16" t="s">
        <v>693</v>
      </c>
      <c r="C846" s="16" t="s">
        <v>1677</v>
      </c>
      <c r="D846" s="16" t="s">
        <v>1678</v>
      </c>
      <c r="E846" s="17">
        <v>0.99246139398998334</v>
      </c>
      <c r="F846" s="17">
        <v>0.99169930293849606</v>
      </c>
      <c r="G846" s="17">
        <f t="shared" si="83"/>
        <v>-7.6209105148727918E-4</v>
      </c>
      <c r="H846" s="18">
        <f t="shared" si="79"/>
        <v>2</v>
      </c>
      <c r="I846" s="19">
        <v>39317</v>
      </c>
      <c r="J846" s="19">
        <v>39283</v>
      </c>
      <c r="K846" s="19">
        <f t="shared" si="80"/>
        <v>-34</v>
      </c>
      <c r="L846" s="18">
        <f t="shared" si="81"/>
        <v>0</v>
      </c>
      <c r="M846" s="19">
        <v>328</v>
      </c>
      <c r="N846" s="18">
        <f t="shared" si="84"/>
        <v>2</v>
      </c>
      <c r="O846" s="20">
        <f t="shared" si="82"/>
        <v>4</v>
      </c>
    </row>
    <row r="847" spans="1:15" x14ac:dyDescent="0.25">
      <c r="A847" s="15" t="s">
        <v>1663</v>
      </c>
      <c r="B847" s="16" t="s">
        <v>693</v>
      </c>
      <c r="C847" s="16" t="s">
        <v>1679</v>
      </c>
      <c r="D847" s="16" t="s">
        <v>1680</v>
      </c>
      <c r="E847" s="17">
        <v>0.9941701160146913</v>
      </c>
      <c r="F847" s="17">
        <v>0.99446514686540988</v>
      </c>
      <c r="G847" s="17">
        <f t="shared" si="83"/>
        <v>2.950308507185806E-4</v>
      </c>
      <c r="H847" s="18">
        <f t="shared" si="79"/>
        <v>2</v>
      </c>
      <c r="I847" s="19">
        <v>13950</v>
      </c>
      <c r="J847" s="19">
        <v>13855</v>
      </c>
      <c r="K847" s="19">
        <f t="shared" si="80"/>
        <v>-95</v>
      </c>
      <c r="L847" s="18">
        <f t="shared" si="81"/>
        <v>0</v>
      </c>
      <c r="M847" s="19">
        <v>149</v>
      </c>
      <c r="N847" s="18">
        <f t="shared" si="84"/>
        <v>2</v>
      </c>
      <c r="O847" s="20">
        <f t="shared" si="82"/>
        <v>4</v>
      </c>
    </row>
    <row r="848" spans="1:15" x14ac:dyDescent="0.25">
      <c r="A848" s="15" t="s">
        <v>1663</v>
      </c>
      <c r="B848" s="16" t="s">
        <v>693</v>
      </c>
      <c r="C848" s="16" t="s">
        <v>1681</v>
      </c>
      <c r="D848" s="16" t="s">
        <v>1682</v>
      </c>
      <c r="E848" s="17">
        <v>0.99328797351967635</v>
      </c>
      <c r="F848" s="17">
        <v>0.99404402244281398</v>
      </c>
      <c r="G848" s="17">
        <f t="shared" si="83"/>
        <v>7.5604892313763106E-4</v>
      </c>
      <c r="H848" s="18">
        <f t="shared" si="79"/>
        <v>2</v>
      </c>
      <c r="I848" s="19">
        <v>17200</v>
      </c>
      <c r="J848" s="19">
        <v>17214</v>
      </c>
      <c r="K848" s="19">
        <f t="shared" si="80"/>
        <v>14</v>
      </c>
      <c r="L848" s="18">
        <f t="shared" si="81"/>
        <v>2</v>
      </c>
      <c r="M848" s="19">
        <v>331</v>
      </c>
      <c r="N848" s="18">
        <f t="shared" si="84"/>
        <v>2</v>
      </c>
      <c r="O848" s="20">
        <f t="shared" si="82"/>
        <v>6</v>
      </c>
    </row>
    <row r="849" spans="1:15" x14ac:dyDescent="0.25">
      <c r="A849" s="15" t="s">
        <v>1663</v>
      </c>
      <c r="B849" s="16" t="s">
        <v>693</v>
      </c>
      <c r="C849" s="16" t="s">
        <v>1683</v>
      </c>
      <c r="D849" s="16" t="s">
        <v>1684</v>
      </c>
      <c r="E849" s="17">
        <v>0.98833922261484097</v>
      </c>
      <c r="F849" s="17">
        <v>0.98891468094177837</v>
      </c>
      <c r="G849" s="17">
        <f t="shared" si="83"/>
        <v>5.7545832693739474E-4</v>
      </c>
      <c r="H849" s="18">
        <f t="shared" si="79"/>
        <v>2</v>
      </c>
      <c r="I849" s="19">
        <v>18806</v>
      </c>
      <c r="J849" s="19">
        <v>19200</v>
      </c>
      <c r="K849" s="19">
        <f t="shared" si="80"/>
        <v>394</v>
      </c>
      <c r="L849" s="18">
        <f t="shared" si="81"/>
        <v>2</v>
      </c>
      <c r="M849" s="19">
        <v>410</v>
      </c>
      <c r="N849" s="18">
        <f t="shared" si="84"/>
        <v>2</v>
      </c>
      <c r="O849" s="20">
        <f t="shared" si="82"/>
        <v>6</v>
      </c>
    </row>
    <row r="850" spans="1:15" x14ac:dyDescent="0.25">
      <c r="A850" s="15" t="s">
        <v>1663</v>
      </c>
      <c r="B850" s="16" t="s">
        <v>693</v>
      </c>
      <c r="C850" s="16" t="s">
        <v>1685</v>
      </c>
      <c r="D850" s="16" t="s">
        <v>1686</v>
      </c>
      <c r="E850" s="17">
        <v>0.99404805375009131</v>
      </c>
      <c r="F850" s="17">
        <v>0.9944467157263559</v>
      </c>
      <c r="G850" s="17">
        <f t="shared" si="83"/>
        <v>3.9866197626459154E-4</v>
      </c>
      <c r="H850" s="18">
        <f t="shared" si="79"/>
        <v>2</v>
      </c>
      <c r="I850" s="19">
        <v>23932</v>
      </c>
      <c r="J850" s="19">
        <v>23917</v>
      </c>
      <c r="K850" s="19">
        <f t="shared" si="80"/>
        <v>-15</v>
      </c>
      <c r="L850" s="18">
        <f t="shared" si="81"/>
        <v>0</v>
      </c>
      <c r="M850" s="19">
        <v>170</v>
      </c>
      <c r="N850" s="18">
        <f t="shared" si="84"/>
        <v>2</v>
      </c>
      <c r="O850" s="20">
        <f t="shared" si="82"/>
        <v>4</v>
      </c>
    </row>
    <row r="851" spans="1:15" x14ac:dyDescent="0.25">
      <c r="A851" s="15" t="s">
        <v>1663</v>
      </c>
      <c r="B851" s="16" t="s">
        <v>693</v>
      </c>
      <c r="C851" s="16" t="s">
        <v>1687</v>
      </c>
      <c r="D851" s="16" t="s">
        <v>1688</v>
      </c>
      <c r="E851" s="17">
        <v>0.9930867301131262</v>
      </c>
      <c r="F851" s="17">
        <v>0.99279517896629654</v>
      </c>
      <c r="G851" s="17">
        <f t="shared" si="83"/>
        <v>-2.9155114682966055E-4</v>
      </c>
      <c r="H851" s="18">
        <f t="shared" si="79"/>
        <v>2</v>
      </c>
      <c r="I851" s="19">
        <v>73118</v>
      </c>
      <c r="J851" s="19">
        <v>73639</v>
      </c>
      <c r="K851" s="19">
        <f t="shared" si="80"/>
        <v>521</v>
      </c>
      <c r="L851" s="18">
        <f t="shared" si="81"/>
        <v>2</v>
      </c>
      <c r="M851" s="19">
        <v>847</v>
      </c>
      <c r="N851" s="18">
        <f t="shared" si="84"/>
        <v>2</v>
      </c>
      <c r="O851" s="20">
        <f t="shared" si="82"/>
        <v>6</v>
      </c>
    </row>
    <row r="852" spans="1:15" x14ac:dyDescent="0.25">
      <c r="A852" s="15" t="s">
        <v>1663</v>
      </c>
      <c r="B852" s="16" t="s">
        <v>693</v>
      </c>
      <c r="C852" s="16" t="s">
        <v>1689</v>
      </c>
      <c r="D852" s="16" t="s">
        <v>222</v>
      </c>
      <c r="E852" s="17">
        <v>0.98519710378117453</v>
      </c>
      <c r="F852" s="17">
        <v>0.98677487225728888</v>
      </c>
      <c r="G852" s="17">
        <f t="shared" si="83"/>
        <v>1.5777684761143496E-3</v>
      </c>
      <c r="H852" s="18">
        <f t="shared" si="79"/>
        <v>2</v>
      </c>
      <c r="I852" s="19">
        <v>10549</v>
      </c>
      <c r="J852" s="19">
        <v>10441</v>
      </c>
      <c r="K852" s="19">
        <f t="shared" si="80"/>
        <v>-108</v>
      </c>
      <c r="L852" s="18">
        <f t="shared" si="81"/>
        <v>0</v>
      </c>
      <c r="M852" s="19">
        <v>70</v>
      </c>
      <c r="N852" s="18">
        <f t="shared" si="84"/>
        <v>2</v>
      </c>
      <c r="O852" s="20">
        <f t="shared" si="82"/>
        <v>4</v>
      </c>
    </row>
    <row r="853" spans="1:15" x14ac:dyDescent="0.25">
      <c r="A853" s="15" t="s">
        <v>1690</v>
      </c>
      <c r="B853" s="16" t="s">
        <v>1691</v>
      </c>
      <c r="C853" s="16" t="s">
        <v>1692</v>
      </c>
      <c r="D853" s="16" t="s">
        <v>1693</v>
      </c>
      <c r="E853" s="17">
        <v>0.99157517653009042</v>
      </c>
      <c r="F853" s="17">
        <v>0.99527169928745851</v>
      </c>
      <c r="G853" s="17">
        <f t="shared" si="83"/>
        <v>3.6965227573680925E-3</v>
      </c>
      <c r="H853" s="18">
        <f t="shared" si="79"/>
        <v>2</v>
      </c>
      <c r="I853" s="19">
        <v>754030</v>
      </c>
      <c r="J853" s="19">
        <v>762456</v>
      </c>
      <c r="K853" s="19">
        <f t="shared" si="80"/>
        <v>8426</v>
      </c>
      <c r="L853" s="18">
        <f t="shared" si="81"/>
        <v>2</v>
      </c>
      <c r="M853" s="19">
        <v>3882</v>
      </c>
      <c r="N853" s="18">
        <f t="shared" si="84"/>
        <v>2</v>
      </c>
      <c r="O853" s="20">
        <f t="shared" si="82"/>
        <v>6</v>
      </c>
    </row>
    <row r="854" spans="1:15" x14ac:dyDescent="0.25">
      <c r="A854" s="15" t="s">
        <v>1690</v>
      </c>
      <c r="B854" s="16" t="s">
        <v>1691</v>
      </c>
      <c r="C854" s="16" t="s">
        <v>1694</v>
      </c>
      <c r="D854" s="16" t="s">
        <v>1695</v>
      </c>
      <c r="E854" s="17">
        <v>0.99771167048054921</v>
      </c>
      <c r="F854" s="17">
        <v>0.99788918205804744</v>
      </c>
      <c r="G854" s="17">
        <f t="shared" si="83"/>
        <v>1.7751157749823498E-4</v>
      </c>
      <c r="H854" s="18">
        <f t="shared" si="79"/>
        <v>2</v>
      </c>
      <c r="I854" s="19">
        <v>1332</v>
      </c>
      <c r="J854" s="19">
        <v>1312</v>
      </c>
      <c r="K854" s="19">
        <f t="shared" si="80"/>
        <v>-20</v>
      </c>
      <c r="L854" s="18">
        <f t="shared" si="81"/>
        <v>0</v>
      </c>
      <c r="M854" s="19">
        <v>1</v>
      </c>
      <c r="N854" s="18">
        <f t="shared" si="84"/>
        <v>2</v>
      </c>
      <c r="O854" s="20">
        <f t="shared" si="82"/>
        <v>4</v>
      </c>
    </row>
    <row r="855" spans="1:15" x14ac:dyDescent="0.25">
      <c r="A855" s="15" t="s">
        <v>1690</v>
      </c>
      <c r="B855" s="16" t="s">
        <v>1691</v>
      </c>
      <c r="C855" s="16" t="s">
        <v>1696</v>
      </c>
      <c r="D855" s="16" t="s">
        <v>713</v>
      </c>
      <c r="E855" s="17">
        <v>0.9872938029424877</v>
      </c>
      <c r="F855" s="17">
        <v>0.9883770076077768</v>
      </c>
      <c r="G855" s="17">
        <f t="shared" si="83"/>
        <v>1.0832046652891059E-3</v>
      </c>
      <c r="H855" s="18">
        <f t="shared" si="79"/>
        <v>2</v>
      </c>
      <c r="I855" s="19">
        <v>2489</v>
      </c>
      <c r="J855" s="19">
        <v>2473</v>
      </c>
      <c r="K855" s="19">
        <f t="shared" si="80"/>
        <v>-16</v>
      </c>
      <c r="L855" s="18">
        <f t="shared" si="81"/>
        <v>0</v>
      </c>
      <c r="M855" s="19">
        <v>9</v>
      </c>
      <c r="N855" s="18">
        <f t="shared" si="84"/>
        <v>2</v>
      </c>
      <c r="O855" s="20">
        <f t="shared" si="82"/>
        <v>4</v>
      </c>
    </row>
    <row r="856" spans="1:15" x14ac:dyDescent="0.25">
      <c r="A856" s="15" t="s">
        <v>1690</v>
      </c>
      <c r="B856" s="16" t="s">
        <v>1691</v>
      </c>
      <c r="C856" s="16" t="s">
        <v>1697</v>
      </c>
      <c r="D856" s="16" t="s">
        <v>1698</v>
      </c>
      <c r="E856" s="17">
        <v>0.99150112635674792</v>
      </c>
      <c r="F856" s="17">
        <v>0.9912908844590671</v>
      </c>
      <c r="G856" s="17">
        <f t="shared" si="83"/>
        <v>-2.1024189768081847E-4</v>
      </c>
      <c r="H856" s="18">
        <f t="shared" si="79"/>
        <v>2</v>
      </c>
      <c r="I856" s="19">
        <v>6839</v>
      </c>
      <c r="J856" s="19">
        <v>6897</v>
      </c>
      <c r="K856" s="19">
        <f t="shared" si="80"/>
        <v>58</v>
      </c>
      <c r="L856" s="18">
        <f t="shared" si="81"/>
        <v>2</v>
      </c>
      <c r="M856" s="19">
        <v>22</v>
      </c>
      <c r="N856" s="18">
        <f t="shared" si="84"/>
        <v>2</v>
      </c>
      <c r="O856" s="20">
        <f t="shared" si="82"/>
        <v>6</v>
      </c>
    </row>
    <row r="857" spans="1:15" x14ac:dyDescent="0.25">
      <c r="A857" s="15" t="s">
        <v>1690</v>
      </c>
      <c r="B857" s="16" t="s">
        <v>1691</v>
      </c>
      <c r="C857" s="16" t="s">
        <v>1699</v>
      </c>
      <c r="D857" s="16" t="s">
        <v>48</v>
      </c>
      <c r="E857" s="17">
        <v>0.99348778960551032</v>
      </c>
      <c r="F857" s="17">
        <v>0.99398567174739816</v>
      </c>
      <c r="G857" s="17">
        <f t="shared" si="83"/>
        <v>4.9788214188783986E-4</v>
      </c>
      <c r="H857" s="18">
        <f t="shared" si="79"/>
        <v>2</v>
      </c>
      <c r="I857" s="19">
        <v>25734</v>
      </c>
      <c r="J857" s="19">
        <v>25807</v>
      </c>
      <c r="K857" s="19">
        <f t="shared" si="80"/>
        <v>73</v>
      </c>
      <c r="L857" s="18">
        <f t="shared" si="81"/>
        <v>2</v>
      </c>
      <c r="M857" s="19">
        <v>403</v>
      </c>
      <c r="N857" s="18">
        <f t="shared" si="84"/>
        <v>2</v>
      </c>
      <c r="O857" s="20">
        <f t="shared" si="82"/>
        <v>6</v>
      </c>
    </row>
    <row r="858" spans="1:15" x14ac:dyDescent="0.25">
      <c r="A858" s="15" t="s">
        <v>1690</v>
      </c>
      <c r="B858" s="16" t="s">
        <v>1691</v>
      </c>
      <c r="C858" s="16" t="s">
        <v>1700</v>
      </c>
      <c r="D858" s="16" t="s">
        <v>1701</v>
      </c>
      <c r="E858" s="17">
        <v>0.99672706019871415</v>
      </c>
      <c r="F858" s="17">
        <v>0.99396731380936709</v>
      </c>
      <c r="G858" s="17">
        <f t="shared" si="83"/>
        <v>-2.759746389347062E-3</v>
      </c>
      <c r="H858" s="18">
        <f t="shared" si="79"/>
        <v>2</v>
      </c>
      <c r="I858" s="19">
        <v>6780</v>
      </c>
      <c r="J858" s="19">
        <v>6755</v>
      </c>
      <c r="K858" s="19">
        <f t="shared" si="80"/>
        <v>-25</v>
      </c>
      <c r="L858" s="18">
        <f t="shared" si="81"/>
        <v>0</v>
      </c>
      <c r="M858" s="19">
        <v>51</v>
      </c>
      <c r="N858" s="18">
        <f t="shared" si="84"/>
        <v>2</v>
      </c>
      <c r="O858" s="20">
        <f t="shared" si="82"/>
        <v>4</v>
      </c>
    </row>
    <row r="859" spans="1:15" x14ac:dyDescent="0.25">
      <c r="A859" s="15" t="s">
        <v>1690</v>
      </c>
      <c r="B859" s="16" t="s">
        <v>1691</v>
      </c>
      <c r="C859" s="16" t="s">
        <v>1702</v>
      </c>
      <c r="D859" s="16" t="s">
        <v>1703</v>
      </c>
      <c r="E859" s="17">
        <v>0.99043641796954174</v>
      </c>
      <c r="F859" s="17">
        <v>0.99299111056602574</v>
      </c>
      <c r="G859" s="17">
        <f t="shared" si="83"/>
        <v>2.5546925964839984E-3</v>
      </c>
      <c r="H859" s="18">
        <f t="shared" si="79"/>
        <v>2</v>
      </c>
      <c r="I859" s="19">
        <v>238263</v>
      </c>
      <c r="J859" s="19">
        <v>238477</v>
      </c>
      <c r="K859" s="19">
        <f t="shared" si="80"/>
        <v>214</v>
      </c>
      <c r="L859" s="18">
        <f t="shared" si="81"/>
        <v>2</v>
      </c>
      <c r="M859" s="19">
        <v>1927</v>
      </c>
      <c r="N859" s="18">
        <f t="shared" si="84"/>
        <v>2</v>
      </c>
      <c r="O859" s="20">
        <f t="shared" si="82"/>
        <v>6</v>
      </c>
    </row>
    <row r="860" spans="1:15" x14ac:dyDescent="0.25">
      <c r="A860" s="15" t="s">
        <v>1690</v>
      </c>
      <c r="B860" s="16" t="s">
        <v>1691</v>
      </c>
      <c r="C860" s="16" t="s">
        <v>1704</v>
      </c>
      <c r="D860" s="16" t="s">
        <v>56</v>
      </c>
      <c r="E860" s="17">
        <v>0.99408756791307129</v>
      </c>
      <c r="F860" s="17">
        <v>0.99448875997099351</v>
      </c>
      <c r="G860" s="17">
        <f t="shared" si="83"/>
        <v>4.0119205792221724E-4</v>
      </c>
      <c r="H860" s="18">
        <f t="shared" si="79"/>
        <v>2</v>
      </c>
      <c r="I860" s="19">
        <v>3518</v>
      </c>
      <c r="J860" s="19">
        <v>3567</v>
      </c>
      <c r="K860" s="19">
        <f t="shared" si="80"/>
        <v>49</v>
      </c>
      <c r="L860" s="18">
        <f t="shared" si="81"/>
        <v>2</v>
      </c>
      <c r="M860" s="19">
        <v>50</v>
      </c>
      <c r="N860" s="18">
        <f t="shared" si="84"/>
        <v>2</v>
      </c>
      <c r="O860" s="20">
        <f t="shared" si="82"/>
        <v>6</v>
      </c>
    </row>
    <row r="861" spans="1:15" x14ac:dyDescent="0.25">
      <c r="A861" s="15" t="s">
        <v>1690</v>
      </c>
      <c r="B861" s="16" t="s">
        <v>1691</v>
      </c>
      <c r="C861" s="16" t="s">
        <v>1705</v>
      </c>
      <c r="D861" s="16" t="s">
        <v>58</v>
      </c>
      <c r="E861" s="17">
        <v>0.99285095320623917</v>
      </c>
      <c r="F861" s="17">
        <v>0.99290634316850002</v>
      </c>
      <c r="G861" s="17">
        <f t="shared" si="83"/>
        <v>5.5389962260843362E-5</v>
      </c>
      <c r="H861" s="18">
        <f t="shared" si="79"/>
        <v>2</v>
      </c>
      <c r="I861" s="19">
        <v>6666</v>
      </c>
      <c r="J861" s="19">
        <v>6468</v>
      </c>
      <c r="K861" s="19">
        <f t="shared" si="80"/>
        <v>-198</v>
      </c>
      <c r="L861" s="18">
        <f t="shared" si="81"/>
        <v>0</v>
      </c>
      <c r="M861" s="19">
        <v>21</v>
      </c>
      <c r="N861" s="18">
        <f t="shared" si="84"/>
        <v>2</v>
      </c>
      <c r="O861" s="20">
        <f t="shared" si="82"/>
        <v>4</v>
      </c>
    </row>
    <row r="862" spans="1:15" x14ac:dyDescent="0.25">
      <c r="A862" s="15" t="s">
        <v>1690</v>
      </c>
      <c r="B862" s="16" t="s">
        <v>1691</v>
      </c>
      <c r="C862" s="16" t="s">
        <v>1706</v>
      </c>
      <c r="D862" s="16" t="s">
        <v>951</v>
      </c>
      <c r="E862" s="17">
        <v>0.99855351976856321</v>
      </c>
      <c r="F862" s="17">
        <v>0.99772623919963621</v>
      </c>
      <c r="G862" s="17">
        <f t="shared" si="83"/>
        <v>-8.2728056892700241E-4</v>
      </c>
      <c r="H862" s="18">
        <f t="shared" si="79"/>
        <v>2</v>
      </c>
      <c r="I862" s="19">
        <v>1543</v>
      </c>
      <c r="J862" s="19">
        <v>1501</v>
      </c>
      <c r="K862" s="19">
        <f t="shared" si="80"/>
        <v>-42</v>
      </c>
      <c r="L862" s="18">
        <f t="shared" si="81"/>
        <v>0</v>
      </c>
      <c r="M862" s="19">
        <v>10</v>
      </c>
      <c r="N862" s="18">
        <f t="shared" si="84"/>
        <v>2</v>
      </c>
      <c r="O862" s="20">
        <f t="shared" si="82"/>
        <v>4</v>
      </c>
    </row>
    <row r="863" spans="1:15" x14ac:dyDescent="0.25">
      <c r="A863" s="15" t="s">
        <v>1690</v>
      </c>
      <c r="B863" s="16" t="s">
        <v>1691</v>
      </c>
      <c r="C863" s="16" t="s">
        <v>1707</v>
      </c>
      <c r="D863" s="16" t="s">
        <v>1708</v>
      </c>
      <c r="E863" s="17">
        <v>0.9943154902889626</v>
      </c>
      <c r="F863" s="17">
        <v>0.99515204936095192</v>
      </c>
      <c r="G863" s="17">
        <f t="shared" si="83"/>
        <v>8.3655907198931789E-4</v>
      </c>
      <c r="H863" s="18">
        <f>IF(G863&gt;=-0.5%,2,0)</f>
        <v>2</v>
      </c>
      <c r="I863" s="19">
        <v>1340</v>
      </c>
      <c r="J863" s="19">
        <v>1303</v>
      </c>
      <c r="K863" s="19">
        <f t="shared" si="80"/>
        <v>-37</v>
      </c>
      <c r="L863" s="18">
        <f t="shared" si="81"/>
        <v>0</v>
      </c>
      <c r="M863" s="19">
        <v>2</v>
      </c>
      <c r="N863" s="18">
        <f t="shared" si="84"/>
        <v>2</v>
      </c>
      <c r="O863" s="20">
        <f t="shared" si="82"/>
        <v>4</v>
      </c>
    </row>
    <row r="864" spans="1:15" x14ac:dyDescent="0.25">
      <c r="A864" s="15" t="s">
        <v>1690</v>
      </c>
      <c r="B864" s="16" t="s">
        <v>1691</v>
      </c>
      <c r="C864" s="16" t="s">
        <v>1709</v>
      </c>
      <c r="D864" s="16" t="s">
        <v>1710</v>
      </c>
      <c r="E864" s="17">
        <v>0.98791072535647861</v>
      </c>
      <c r="F864" s="17">
        <v>0.99122550453348934</v>
      </c>
      <c r="G864" s="17">
        <f t="shared" si="83"/>
        <v>3.3147791770107293E-3</v>
      </c>
      <c r="H864" s="18">
        <f t="shared" si="79"/>
        <v>2</v>
      </c>
      <c r="I864" s="19">
        <v>4639</v>
      </c>
      <c r="J864" s="19">
        <v>4604</v>
      </c>
      <c r="K864" s="19">
        <f t="shared" si="80"/>
        <v>-35</v>
      </c>
      <c r="L864" s="18">
        <f t="shared" si="81"/>
        <v>0</v>
      </c>
      <c r="M864" s="19">
        <v>58</v>
      </c>
      <c r="N864" s="18">
        <f t="shared" si="84"/>
        <v>2</v>
      </c>
      <c r="O864" s="20">
        <f t="shared" si="82"/>
        <v>4</v>
      </c>
    </row>
    <row r="865" spans="1:15" x14ac:dyDescent="0.25">
      <c r="A865" s="15" t="s">
        <v>1690</v>
      </c>
      <c r="B865" s="16" t="s">
        <v>1691</v>
      </c>
      <c r="C865" s="16" t="s">
        <v>1711</v>
      </c>
      <c r="D865" s="16" t="s">
        <v>1712</v>
      </c>
      <c r="E865" s="17">
        <v>0.99082186065915723</v>
      </c>
      <c r="F865" s="17">
        <v>0.9938577372696652</v>
      </c>
      <c r="G865" s="17">
        <f t="shared" si="83"/>
        <v>3.0358766105079704E-3</v>
      </c>
      <c r="H865" s="18">
        <f t="shared" si="79"/>
        <v>2</v>
      </c>
      <c r="I865" s="19">
        <v>3592</v>
      </c>
      <c r="J865" s="19">
        <v>3513</v>
      </c>
      <c r="K865" s="19">
        <f t="shared" si="80"/>
        <v>-79</v>
      </c>
      <c r="L865" s="18">
        <f t="shared" si="81"/>
        <v>0</v>
      </c>
      <c r="M865" s="19">
        <v>36</v>
      </c>
      <c r="N865" s="18">
        <f t="shared" si="84"/>
        <v>2</v>
      </c>
      <c r="O865" s="20">
        <f t="shared" si="82"/>
        <v>4</v>
      </c>
    </row>
    <row r="866" spans="1:15" x14ac:dyDescent="0.25">
      <c r="A866" s="15" t="s">
        <v>1690</v>
      </c>
      <c r="B866" s="16" t="s">
        <v>1691</v>
      </c>
      <c r="C866" s="16" t="s">
        <v>1713</v>
      </c>
      <c r="D866" s="16" t="s">
        <v>1714</v>
      </c>
      <c r="E866" s="17">
        <v>0.99563665212217378</v>
      </c>
      <c r="F866" s="17">
        <v>0.99631675874769798</v>
      </c>
      <c r="G866" s="17">
        <f t="shared" si="83"/>
        <v>6.8010662552420165E-4</v>
      </c>
      <c r="H866" s="18">
        <f t="shared" si="79"/>
        <v>2</v>
      </c>
      <c r="I866" s="19">
        <v>1550</v>
      </c>
      <c r="J866" s="19">
        <v>1507</v>
      </c>
      <c r="K866" s="19">
        <f t="shared" si="80"/>
        <v>-43</v>
      </c>
      <c r="L866" s="18">
        <f t="shared" si="81"/>
        <v>0</v>
      </c>
      <c r="M866" s="19">
        <v>8</v>
      </c>
      <c r="N866" s="18">
        <f t="shared" si="84"/>
        <v>2</v>
      </c>
      <c r="O866" s="20">
        <f t="shared" si="82"/>
        <v>4</v>
      </c>
    </row>
    <row r="867" spans="1:15" x14ac:dyDescent="0.25">
      <c r="A867" s="15" t="s">
        <v>1690</v>
      </c>
      <c r="B867" s="16" t="s">
        <v>1691</v>
      </c>
      <c r="C867" s="16" t="s">
        <v>1715</v>
      </c>
      <c r="D867" s="16" t="s">
        <v>1716</v>
      </c>
      <c r="E867" s="17">
        <v>0.98755790866975512</v>
      </c>
      <c r="F867" s="17">
        <v>0.98772928526249204</v>
      </c>
      <c r="G867" s="17">
        <f t="shared" si="83"/>
        <v>1.7137659273691597E-4</v>
      </c>
      <c r="H867" s="18">
        <f t="shared" si="79"/>
        <v>2</v>
      </c>
      <c r="I867" s="19">
        <v>6392</v>
      </c>
      <c r="J867" s="19">
        <v>6321</v>
      </c>
      <c r="K867" s="19">
        <f t="shared" si="80"/>
        <v>-71</v>
      </c>
      <c r="L867" s="18">
        <f t="shared" si="81"/>
        <v>0</v>
      </c>
      <c r="M867" s="19">
        <v>87</v>
      </c>
      <c r="N867" s="18">
        <f t="shared" si="84"/>
        <v>2</v>
      </c>
      <c r="O867" s="20">
        <f t="shared" si="82"/>
        <v>4</v>
      </c>
    </row>
    <row r="868" spans="1:15" x14ac:dyDescent="0.25">
      <c r="A868" s="15" t="s">
        <v>1690</v>
      </c>
      <c r="B868" s="16" t="s">
        <v>1691</v>
      </c>
      <c r="C868" s="16" t="s">
        <v>1717</v>
      </c>
      <c r="D868" s="16" t="s">
        <v>1718</v>
      </c>
      <c r="E868" s="17">
        <v>0.99245723172628308</v>
      </c>
      <c r="F868" s="17">
        <v>0.99303342473875345</v>
      </c>
      <c r="G868" s="17">
        <f t="shared" si="83"/>
        <v>5.761930124703607E-4</v>
      </c>
      <c r="H868" s="18">
        <f t="shared" si="79"/>
        <v>2</v>
      </c>
      <c r="I868" s="19">
        <v>9878</v>
      </c>
      <c r="J868" s="19">
        <v>9823</v>
      </c>
      <c r="K868" s="19">
        <f t="shared" si="80"/>
        <v>-55</v>
      </c>
      <c r="L868" s="18">
        <f t="shared" si="81"/>
        <v>0</v>
      </c>
      <c r="M868" s="19">
        <v>69</v>
      </c>
      <c r="N868" s="18">
        <f t="shared" si="84"/>
        <v>2</v>
      </c>
      <c r="O868" s="20">
        <f t="shared" si="82"/>
        <v>4</v>
      </c>
    </row>
    <row r="869" spans="1:15" x14ac:dyDescent="0.25">
      <c r="A869" s="15" t="s">
        <v>1690</v>
      </c>
      <c r="B869" s="16" t="s">
        <v>1691</v>
      </c>
      <c r="C869" s="16" t="s">
        <v>1719</v>
      </c>
      <c r="D869" s="16" t="s">
        <v>1720</v>
      </c>
      <c r="E869" s="17">
        <v>0.9927677329624478</v>
      </c>
      <c r="F869" s="17">
        <v>0.99247925311203322</v>
      </c>
      <c r="G869" s="17">
        <f t="shared" si="83"/>
        <v>-2.8847985041458024E-4</v>
      </c>
      <c r="H869" s="18">
        <f t="shared" si="79"/>
        <v>2</v>
      </c>
      <c r="I869" s="19">
        <v>2069</v>
      </c>
      <c r="J869" s="19">
        <v>2028</v>
      </c>
      <c r="K869" s="19">
        <f t="shared" si="80"/>
        <v>-41</v>
      </c>
      <c r="L869" s="18">
        <f t="shared" si="81"/>
        <v>0</v>
      </c>
      <c r="M869" s="19">
        <v>10</v>
      </c>
      <c r="N869" s="18">
        <f t="shared" si="84"/>
        <v>2</v>
      </c>
      <c r="O869" s="20">
        <f t="shared" si="82"/>
        <v>4</v>
      </c>
    </row>
    <row r="870" spans="1:15" x14ac:dyDescent="0.25">
      <c r="A870" s="15" t="s">
        <v>1690</v>
      </c>
      <c r="B870" s="16" t="s">
        <v>1691</v>
      </c>
      <c r="C870" s="16" t="s">
        <v>1721</v>
      </c>
      <c r="D870" s="16" t="s">
        <v>884</v>
      </c>
      <c r="E870" s="17">
        <v>0.99147309614819168</v>
      </c>
      <c r="F870" s="17">
        <v>0.99327731092436977</v>
      </c>
      <c r="G870" s="17">
        <f t="shared" si="83"/>
        <v>1.8042147761780924E-3</v>
      </c>
      <c r="H870" s="18">
        <f t="shared" si="79"/>
        <v>2</v>
      </c>
      <c r="I870" s="19">
        <v>2271</v>
      </c>
      <c r="J870" s="19">
        <v>2238</v>
      </c>
      <c r="K870" s="19">
        <f t="shared" si="80"/>
        <v>-33</v>
      </c>
      <c r="L870" s="18">
        <f t="shared" si="81"/>
        <v>0</v>
      </c>
      <c r="M870" s="19">
        <v>17</v>
      </c>
      <c r="N870" s="18">
        <f t="shared" si="84"/>
        <v>2</v>
      </c>
      <c r="O870" s="20">
        <f t="shared" si="82"/>
        <v>4</v>
      </c>
    </row>
    <row r="871" spans="1:15" x14ac:dyDescent="0.25">
      <c r="A871" s="15" t="s">
        <v>1690</v>
      </c>
      <c r="B871" s="16" t="s">
        <v>1691</v>
      </c>
      <c r="C871" s="16" t="s">
        <v>1722</v>
      </c>
      <c r="D871" s="16" t="s">
        <v>1723</v>
      </c>
      <c r="E871" s="17">
        <v>0.99712007089056265</v>
      </c>
      <c r="F871" s="17">
        <v>0.99769343677919897</v>
      </c>
      <c r="G871" s="17">
        <f t="shared" si="83"/>
        <v>5.7336588863632354E-4</v>
      </c>
      <c r="H871" s="18">
        <f t="shared" si="79"/>
        <v>2</v>
      </c>
      <c r="I871" s="19">
        <v>3267</v>
      </c>
      <c r="J871" s="19">
        <v>3258</v>
      </c>
      <c r="K871" s="19">
        <f t="shared" si="80"/>
        <v>-9</v>
      </c>
      <c r="L871" s="18">
        <f t="shared" si="81"/>
        <v>0</v>
      </c>
      <c r="M871" s="19">
        <v>24</v>
      </c>
      <c r="N871" s="18">
        <f t="shared" si="84"/>
        <v>2</v>
      </c>
      <c r="O871" s="20">
        <f t="shared" si="82"/>
        <v>4</v>
      </c>
    </row>
    <row r="872" spans="1:15" x14ac:dyDescent="0.25">
      <c r="A872" s="15" t="s">
        <v>1690</v>
      </c>
      <c r="B872" s="16" t="s">
        <v>1691</v>
      </c>
      <c r="C872" s="16" t="s">
        <v>1724</v>
      </c>
      <c r="D872" s="16" t="s">
        <v>1725</v>
      </c>
      <c r="E872" s="17">
        <v>0.99297104490138477</v>
      </c>
      <c r="F872" s="17">
        <v>0.99307880665633896</v>
      </c>
      <c r="G872" s="17">
        <f t="shared" si="83"/>
        <v>1.0776175495419427E-4</v>
      </c>
      <c r="H872" s="18">
        <f t="shared" si="79"/>
        <v>2</v>
      </c>
      <c r="I872" s="19">
        <v>29612</v>
      </c>
      <c r="J872" s="19">
        <v>29582</v>
      </c>
      <c r="K872" s="19">
        <f t="shared" si="80"/>
        <v>-30</v>
      </c>
      <c r="L872" s="18">
        <f t="shared" si="81"/>
        <v>0</v>
      </c>
      <c r="M872" s="19">
        <v>248</v>
      </c>
      <c r="N872" s="18">
        <f t="shared" si="84"/>
        <v>2</v>
      </c>
      <c r="O872" s="20">
        <f t="shared" si="82"/>
        <v>4</v>
      </c>
    </row>
    <row r="873" spans="1:15" x14ac:dyDescent="0.25">
      <c r="A873" s="15" t="s">
        <v>1690</v>
      </c>
      <c r="B873" s="16" t="s">
        <v>1691</v>
      </c>
      <c r="C873" s="16" t="s">
        <v>1726</v>
      </c>
      <c r="D873" s="16" t="s">
        <v>92</v>
      </c>
      <c r="E873" s="17">
        <v>0.98589479870702323</v>
      </c>
      <c r="F873" s="17">
        <v>0.98540444686945849</v>
      </c>
      <c r="G873" s="17">
        <f t="shared" si="83"/>
        <v>-4.9035183756473977E-4</v>
      </c>
      <c r="H873" s="18">
        <f t="shared" si="79"/>
        <v>2</v>
      </c>
      <c r="I873" s="19">
        <v>5542</v>
      </c>
      <c r="J873" s="19">
        <v>5416</v>
      </c>
      <c r="K873" s="19">
        <f t="shared" si="80"/>
        <v>-126</v>
      </c>
      <c r="L873" s="18">
        <f t="shared" si="81"/>
        <v>0</v>
      </c>
      <c r="M873" s="19">
        <v>43</v>
      </c>
      <c r="N873" s="18">
        <f t="shared" si="84"/>
        <v>2</v>
      </c>
      <c r="O873" s="20">
        <f t="shared" si="82"/>
        <v>4</v>
      </c>
    </row>
    <row r="874" spans="1:15" x14ac:dyDescent="0.25">
      <c r="A874" s="15" t="s">
        <v>1690</v>
      </c>
      <c r="B874" s="16" t="s">
        <v>1691</v>
      </c>
      <c r="C874" s="16" t="s">
        <v>1727</v>
      </c>
      <c r="D874" s="16" t="s">
        <v>1728</v>
      </c>
      <c r="E874" s="17">
        <v>0.98863929770203973</v>
      </c>
      <c r="F874" s="17">
        <v>0.98653610771113831</v>
      </c>
      <c r="G874" s="17">
        <f t="shared" si="83"/>
        <v>-2.1031899909014218E-3</v>
      </c>
      <c r="H874" s="18">
        <f t="shared" si="79"/>
        <v>2</v>
      </c>
      <c r="I874" s="19">
        <v>2627</v>
      </c>
      <c r="J874" s="19">
        <v>2641</v>
      </c>
      <c r="K874" s="19">
        <f t="shared" si="80"/>
        <v>14</v>
      </c>
      <c r="L874" s="18">
        <f t="shared" si="81"/>
        <v>2</v>
      </c>
      <c r="M874" s="19">
        <v>23</v>
      </c>
      <c r="N874" s="18">
        <f t="shared" si="84"/>
        <v>2</v>
      </c>
      <c r="O874" s="20">
        <f t="shared" si="82"/>
        <v>6</v>
      </c>
    </row>
    <row r="875" spans="1:15" x14ac:dyDescent="0.25">
      <c r="A875" s="15" t="s">
        <v>1690</v>
      </c>
      <c r="B875" s="16" t="s">
        <v>1691</v>
      </c>
      <c r="C875" s="16" t="s">
        <v>1729</v>
      </c>
      <c r="D875" s="16" t="s">
        <v>1730</v>
      </c>
      <c r="E875" s="17">
        <v>0.99542566709021596</v>
      </c>
      <c r="F875" s="17">
        <v>0.99524601854052774</v>
      </c>
      <c r="G875" s="17">
        <f t="shared" si="83"/>
        <v>-1.7964854968821609E-4</v>
      </c>
      <c r="H875" s="18">
        <f t="shared" si="79"/>
        <v>2</v>
      </c>
      <c r="I875" s="19">
        <v>3118</v>
      </c>
      <c r="J875" s="19">
        <v>3135</v>
      </c>
      <c r="K875" s="19">
        <f t="shared" si="80"/>
        <v>17</v>
      </c>
      <c r="L875" s="18">
        <f t="shared" si="81"/>
        <v>2</v>
      </c>
      <c r="M875" s="19">
        <v>33</v>
      </c>
      <c r="N875" s="18">
        <f t="shared" si="84"/>
        <v>2</v>
      </c>
      <c r="O875" s="20">
        <f t="shared" si="82"/>
        <v>6</v>
      </c>
    </row>
    <row r="876" spans="1:15" x14ac:dyDescent="0.25">
      <c r="A876" s="15" t="s">
        <v>1690</v>
      </c>
      <c r="B876" s="16" t="s">
        <v>1691</v>
      </c>
      <c r="C876" s="16" t="s">
        <v>1731</v>
      </c>
      <c r="D876" s="16" t="s">
        <v>1732</v>
      </c>
      <c r="E876" s="17">
        <v>0.99144657863145258</v>
      </c>
      <c r="F876" s="17">
        <v>0.99240292628024762</v>
      </c>
      <c r="G876" s="17">
        <f t="shared" si="83"/>
        <v>9.5634764879504175E-4</v>
      </c>
      <c r="H876" s="18">
        <f t="shared" si="79"/>
        <v>2</v>
      </c>
      <c r="I876" s="19">
        <v>4704</v>
      </c>
      <c r="J876" s="19">
        <v>4714</v>
      </c>
      <c r="K876" s="19">
        <f t="shared" si="80"/>
        <v>10</v>
      </c>
      <c r="L876" s="18">
        <f t="shared" si="81"/>
        <v>2</v>
      </c>
      <c r="M876" s="19">
        <v>25</v>
      </c>
      <c r="N876" s="18">
        <f t="shared" si="84"/>
        <v>2</v>
      </c>
      <c r="O876" s="20">
        <f t="shared" si="82"/>
        <v>6</v>
      </c>
    </row>
    <row r="877" spans="1:15" x14ac:dyDescent="0.25">
      <c r="A877" s="15" t="s">
        <v>1690</v>
      </c>
      <c r="B877" s="16" t="s">
        <v>1691</v>
      </c>
      <c r="C877" s="16" t="s">
        <v>1733</v>
      </c>
      <c r="D877" s="16" t="s">
        <v>1734</v>
      </c>
      <c r="E877" s="17">
        <v>0.9935251798561151</v>
      </c>
      <c r="F877" s="17">
        <v>0.99339507013482231</v>
      </c>
      <c r="G877" s="17">
        <f t="shared" si="83"/>
        <v>-1.3010972129279263E-4</v>
      </c>
      <c r="H877" s="18">
        <f t="shared" si="79"/>
        <v>2</v>
      </c>
      <c r="I877" s="19">
        <v>9473</v>
      </c>
      <c r="J877" s="19">
        <v>9588</v>
      </c>
      <c r="K877" s="19">
        <f t="shared" si="80"/>
        <v>115</v>
      </c>
      <c r="L877" s="18">
        <f t="shared" si="81"/>
        <v>2</v>
      </c>
      <c r="M877" s="19">
        <v>57</v>
      </c>
      <c r="N877" s="18">
        <f t="shared" si="84"/>
        <v>2</v>
      </c>
      <c r="O877" s="20">
        <f t="shared" si="82"/>
        <v>6</v>
      </c>
    </row>
    <row r="878" spans="1:15" x14ac:dyDescent="0.25">
      <c r="A878" s="15" t="s">
        <v>1690</v>
      </c>
      <c r="B878" s="16" t="s">
        <v>1691</v>
      </c>
      <c r="C878" s="16" t="s">
        <v>1735</v>
      </c>
      <c r="D878" s="16" t="s">
        <v>1188</v>
      </c>
      <c r="E878" s="17">
        <v>0.99580786026200874</v>
      </c>
      <c r="F878" s="17">
        <v>0.99577720761171695</v>
      </c>
      <c r="G878" s="17">
        <f t="shared" si="83"/>
        <v>-3.0652650291784767E-5</v>
      </c>
      <c r="H878" s="18">
        <f t="shared" si="79"/>
        <v>2</v>
      </c>
      <c r="I878" s="19">
        <v>13883</v>
      </c>
      <c r="J878" s="19">
        <v>14087</v>
      </c>
      <c r="K878" s="19">
        <f t="shared" si="80"/>
        <v>204</v>
      </c>
      <c r="L878" s="18">
        <f t="shared" si="81"/>
        <v>2</v>
      </c>
      <c r="M878" s="19">
        <v>117</v>
      </c>
      <c r="N878" s="18">
        <f t="shared" si="84"/>
        <v>2</v>
      </c>
      <c r="O878" s="20">
        <f t="shared" si="82"/>
        <v>6</v>
      </c>
    </row>
    <row r="879" spans="1:15" x14ac:dyDescent="0.25">
      <c r="A879" s="15" t="s">
        <v>1690</v>
      </c>
      <c r="B879" s="16" t="s">
        <v>1691</v>
      </c>
      <c r="C879" s="16" t="s">
        <v>1736</v>
      </c>
      <c r="D879" s="16" t="s">
        <v>1737</v>
      </c>
      <c r="E879" s="17">
        <v>0.99711953912626017</v>
      </c>
      <c r="F879" s="17">
        <v>0.99732858414959924</v>
      </c>
      <c r="G879" s="17">
        <f t="shared" si="83"/>
        <v>2.0904502333907171E-4</v>
      </c>
      <c r="H879" s="18">
        <f t="shared" si="79"/>
        <v>2</v>
      </c>
      <c r="I879" s="19">
        <v>1455</v>
      </c>
      <c r="J879" s="19">
        <v>1448</v>
      </c>
      <c r="K879" s="19">
        <f t="shared" si="80"/>
        <v>-7</v>
      </c>
      <c r="L879" s="18">
        <f t="shared" si="81"/>
        <v>0</v>
      </c>
      <c r="M879" s="19">
        <v>9</v>
      </c>
      <c r="N879" s="18">
        <f t="shared" si="84"/>
        <v>2</v>
      </c>
      <c r="O879" s="20">
        <f t="shared" si="82"/>
        <v>4</v>
      </c>
    </row>
    <row r="880" spans="1:15" x14ac:dyDescent="0.25">
      <c r="A880" s="15" t="s">
        <v>1690</v>
      </c>
      <c r="B880" s="16" t="s">
        <v>1691</v>
      </c>
      <c r="C880" s="16" t="s">
        <v>1738</v>
      </c>
      <c r="D880" s="16" t="s">
        <v>345</v>
      </c>
      <c r="E880" s="17">
        <v>0.99528487229862472</v>
      </c>
      <c r="F880" s="17">
        <v>0.99512743628185907</v>
      </c>
      <c r="G880" s="17">
        <f t="shared" si="83"/>
        <v>-1.5743601676565522E-4</v>
      </c>
      <c r="H880" s="18">
        <f t="shared" si="79"/>
        <v>2</v>
      </c>
      <c r="I880" s="19">
        <v>3843</v>
      </c>
      <c r="J880" s="19">
        <v>3830</v>
      </c>
      <c r="K880" s="19">
        <f t="shared" si="80"/>
        <v>-13</v>
      </c>
      <c r="L880" s="18">
        <f t="shared" si="81"/>
        <v>0</v>
      </c>
      <c r="M880" s="19">
        <v>13</v>
      </c>
      <c r="N880" s="18">
        <f t="shared" si="84"/>
        <v>2</v>
      </c>
      <c r="O880" s="20">
        <f t="shared" si="82"/>
        <v>4</v>
      </c>
    </row>
    <row r="881" spans="1:15" x14ac:dyDescent="0.25">
      <c r="A881" s="15" t="s">
        <v>1690</v>
      </c>
      <c r="B881" s="16" t="s">
        <v>1691</v>
      </c>
      <c r="C881" s="16" t="s">
        <v>1739</v>
      </c>
      <c r="D881" s="16" t="s">
        <v>1740</v>
      </c>
      <c r="E881" s="17">
        <v>0.99376237029928627</v>
      </c>
      <c r="F881" s="17">
        <v>0.99336913634370894</v>
      </c>
      <c r="G881" s="17">
        <f t="shared" si="83"/>
        <v>-3.9323395557733232E-4</v>
      </c>
      <c r="H881" s="18">
        <f t="shared" si="79"/>
        <v>2</v>
      </c>
      <c r="I881" s="19">
        <v>13664</v>
      </c>
      <c r="J881" s="19">
        <v>13696</v>
      </c>
      <c r="K881" s="19">
        <f t="shared" si="80"/>
        <v>32</v>
      </c>
      <c r="L881" s="18">
        <f t="shared" si="81"/>
        <v>2</v>
      </c>
      <c r="M881" s="19">
        <v>97</v>
      </c>
      <c r="N881" s="18">
        <f t="shared" si="84"/>
        <v>2</v>
      </c>
      <c r="O881" s="20">
        <f t="shared" si="82"/>
        <v>6</v>
      </c>
    </row>
    <row r="882" spans="1:15" x14ac:dyDescent="0.25">
      <c r="A882" s="15" t="s">
        <v>1690</v>
      </c>
      <c r="B882" s="16" t="s">
        <v>1691</v>
      </c>
      <c r="C882" s="16" t="s">
        <v>1741</v>
      </c>
      <c r="D882" s="16" t="s">
        <v>1742</v>
      </c>
      <c r="E882" s="17">
        <v>0.99460916442048519</v>
      </c>
      <c r="F882" s="17">
        <v>0.99422591122338511</v>
      </c>
      <c r="G882" s="17">
        <f t="shared" si="83"/>
        <v>-3.8325319710008632E-4</v>
      </c>
      <c r="H882" s="18">
        <f t="shared" si="79"/>
        <v>2</v>
      </c>
      <c r="I882" s="19">
        <v>1992</v>
      </c>
      <c r="J882" s="19">
        <v>1984</v>
      </c>
      <c r="K882" s="19">
        <f t="shared" si="80"/>
        <v>-8</v>
      </c>
      <c r="L882" s="18">
        <f t="shared" si="81"/>
        <v>0</v>
      </c>
      <c r="M882" s="19">
        <v>11</v>
      </c>
      <c r="N882" s="18">
        <f t="shared" si="84"/>
        <v>2</v>
      </c>
      <c r="O882" s="20">
        <f t="shared" si="82"/>
        <v>4</v>
      </c>
    </row>
    <row r="883" spans="1:15" x14ac:dyDescent="0.25">
      <c r="A883" s="15" t="s">
        <v>1690</v>
      </c>
      <c r="B883" s="16" t="s">
        <v>1691</v>
      </c>
      <c r="C883" s="16" t="s">
        <v>1743</v>
      </c>
      <c r="D883" s="16" t="s">
        <v>1744</v>
      </c>
      <c r="E883" s="17">
        <v>0.99036144578313257</v>
      </c>
      <c r="F883" s="17">
        <v>0.99154865235267242</v>
      </c>
      <c r="G883" s="17">
        <f t="shared" si="83"/>
        <v>1.1872065695398559E-3</v>
      </c>
      <c r="H883" s="18">
        <f t="shared" si="79"/>
        <v>2</v>
      </c>
      <c r="I883" s="19">
        <v>2962</v>
      </c>
      <c r="J883" s="19">
        <v>2914</v>
      </c>
      <c r="K883" s="19">
        <f t="shared" si="80"/>
        <v>-48</v>
      </c>
      <c r="L883" s="18">
        <f t="shared" si="81"/>
        <v>0</v>
      </c>
      <c r="M883" s="19">
        <v>10</v>
      </c>
      <c r="N883" s="18">
        <f t="shared" si="84"/>
        <v>2</v>
      </c>
      <c r="O883" s="20">
        <f t="shared" si="82"/>
        <v>4</v>
      </c>
    </row>
    <row r="884" spans="1:15" x14ac:dyDescent="0.25">
      <c r="A884" s="15" t="s">
        <v>1690</v>
      </c>
      <c r="B884" s="16" t="s">
        <v>1691</v>
      </c>
      <c r="C884" s="16" t="s">
        <v>1745</v>
      </c>
      <c r="D884" s="16" t="s">
        <v>1746</v>
      </c>
      <c r="E884" s="17">
        <v>0.99361158432708685</v>
      </c>
      <c r="F884" s="17">
        <v>0.99390324718356526</v>
      </c>
      <c r="G884" s="17">
        <f t="shared" si="83"/>
        <v>2.9166285647841406E-4</v>
      </c>
      <c r="H884" s="18">
        <f t="shared" si="79"/>
        <v>2</v>
      </c>
      <c r="I884" s="19">
        <v>4550</v>
      </c>
      <c r="J884" s="19">
        <v>4457</v>
      </c>
      <c r="K884" s="19">
        <f t="shared" si="80"/>
        <v>-93</v>
      </c>
      <c r="L884" s="18">
        <f t="shared" si="81"/>
        <v>0</v>
      </c>
      <c r="M884" s="19">
        <v>9</v>
      </c>
      <c r="N884" s="18">
        <f t="shared" si="84"/>
        <v>2</v>
      </c>
      <c r="O884" s="20">
        <f t="shared" si="82"/>
        <v>4</v>
      </c>
    </row>
    <row r="885" spans="1:15" x14ac:dyDescent="0.25">
      <c r="A885" s="15" t="s">
        <v>1690</v>
      </c>
      <c r="B885" s="16" t="s">
        <v>1691</v>
      </c>
      <c r="C885" s="16" t="s">
        <v>1747</v>
      </c>
      <c r="D885" s="16" t="s">
        <v>1748</v>
      </c>
      <c r="E885" s="17">
        <v>0.99264135709203705</v>
      </c>
      <c r="F885" s="17">
        <v>0.99397495970870886</v>
      </c>
      <c r="G885" s="17">
        <f t="shared" si="83"/>
        <v>1.333602616671814E-3</v>
      </c>
      <c r="H885" s="18">
        <f t="shared" si="79"/>
        <v>2</v>
      </c>
      <c r="I885" s="19">
        <v>283804</v>
      </c>
      <c r="J885" s="19">
        <v>291728</v>
      </c>
      <c r="K885" s="19">
        <f t="shared" si="80"/>
        <v>7924</v>
      </c>
      <c r="L885" s="18">
        <f t="shared" si="81"/>
        <v>2</v>
      </c>
      <c r="M885" s="19">
        <v>2033</v>
      </c>
      <c r="N885" s="18">
        <f t="shared" si="84"/>
        <v>2</v>
      </c>
      <c r="O885" s="20">
        <f t="shared" si="82"/>
        <v>6</v>
      </c>
    </row>
    <row r="886" spans="1:15" x14ac:dyDescent="0.25">
      <c r="A886" s="15" t="s">
        <v>1690</v>
      </c>
      <c r="B886" s="16" t="s">
        <v>1691</v>
      </c>
      <c r="C886" s="16" t="s">
        <v>1749</v>
      </c>
      <c r="D886" s="16" t="s">
        <v>1750</v>
      </c>
      <c r="E886" s="17">
        <v>0.99088901159580345</v>
      </c>
      <c r="F886" s="17">
        <v>0.99188435201623126</v>
      </c>
      <c r="G886" s="17">
        <f t="shared" si="83"/>
        <v>9.953404204278149E-4</v>
      </c>
      <c r="H886" s="18">
        <f t="shared" si="79"/>
        <v>2</v>
      </c>
      <c r="I886" s="19">
        <v>2905</v>
      </c>
      <c r="J886" s="19">
        <v>2942</v>
      </c>
      <c r="K886" s="19">
        <f t="shared" si="80"/>
        <v>37</v>
      </c>
      <c r="L886" s="18">
        <f t="shared" si="81"/>
        <v>2</v>
      </c>
      <c r="M886" s="19">
        <v>21</v>
      </c>
      <c r="N886" s="18">
        <f t="shared" si="84"/>
        <v>2</v>
      </c>
      <c r="O886" s="20">
        <f t="shared" si="82"/>
        <v>6</v>
      </c>
    </row>
    <row r="887" spans="1:15" x14ac:dyDescent="0.25">
      <c r="A887" s="15" t="s">
        <v>1690</v>
      </c>
      <c r="B887" s="16" t="s">
        <v>1691</v>
      </c>
      <c r="C887" s="16" t="s">
        <v>1751</v>
      </c>
      <c r="D887" s="16" t="s">
        <v>1752</v>
      </c>
      <c r="E887" s="17">
        <v>0.99022004889975546</v>
      </c>
      <c r="F887" s="17">
        <v>0.99168399168399168</v>
      </c>
      <c r="G887" s="17">
        <f t="shared" si="83"/>
        <v>1.4639427842362274E-3</v>
      </c>
      <c r="H887" s="18">
        <f t="shared" si="79"/>
        <v>2</v>
      </c>
      <c r="I887" s="19">
        <v>3083</v>
      </c>
      <c r="J887" s="19">
        <v>3013</v>
      </c>
      <c r="K887" s="19">
        <f t="shared" si="80"/>
        <v>-70</v>
      </c>
      <c r="L887" s="18">
        <f t="shared" si="81"/>
        <v>0</v>
      </c>
      <c r="M887" s="19">
        <v>22</v>
      </c>
      <c r="N887" s="18">
        <f t="shared" si="84"/>
        <v>2</v>
      </c>
      <c r="O887" s="20">
        <f t="shared" si="82"/>
        <v>4</v>
      </c>
    </row>
    <row r="888" spans="1:15" x14ac:dyDescent="0.25">
      <c r="A888" s="15" t="s">
        <v>1690</v>
      </c>
      <c r="B888" s="16" t="s">
        <v>1691</v>
      </c>
      <c r="C888" s="16" t="s">
        <v>1753</v>
      </c>
      <c r="D888" s="16" t="s">
        <v>1754</v>
      </c>
      <c r="E888" s="17">
        <v>0.99148175355962231</v>
      </c>
      <c r="F888" s="17">
        <v>0.99452968924869523</v>
      </c>
      <c r="G888" s="17">
        <f t="shared" si="83"/>
        <v>3.0479356890729115E-3</v>
      </c>
      <c r="H888" s="18">
        <f t="shared" si="79"/>
        <v>2</v>
      </c>
      <c r="I888" s="19">
        <v>144991</v>
      </c>
      <c r="J888" s="19">
        <v>147835</v>
      </c>
      <c r="K888" s="19">
        <f t="shared" si="80"/>
        <v>2844</v>
      </c>
      <c r="L888" s="18">
        <f t="shared" si="81"/>
        <v>2</v>
      </c>
      <c r="M888" s="19">
        <v>926</v>
      </c>
      <c r="N888" s="18">
        <f t="shared" si="84"/>
        <v>2</v>
      </c>
      <c r="O888" s="20">
        <f t="shared" si="82"/>
        <v>6</v>
      </c>
    </row>
    <row r="889" spans="1:15" x14ac:dyDescent="0.25">
      <c r="A889" s="15" t="s">
        <v>1690</v>
      </c>
      <c r="B889" s="16" t="s">
        <v>1691</v>
      </c>
      <c r="C889" s="16" t="s">
        <v>1755</v>
      </c>
      <c r="D889" s="16" t="s">
        <v>1756</v>
      </c>
      <c r="E889" s="17">
        <v>0.98996746203904551</v>
      </c>
      <c r="F889" s="17">
        <v>0.99084129268611798</v>
      </c>
      <c r="G889" s="17">
        <f t="shared" si="83"/>
        <v>8.7383064707247105E-4</v>
      </c>
      <c r="H889" s="18">
        <f t="shared" si="79"/>
        <v>2</v>
      </c>
      <c r="I889" s="19">
        <v>5088</v>
      </c>
      <c r="J889" s="19">
        <v>4913</v>
      </c>
      <c r="K889" s="19">
        <f t="shared" si="80"/>
        <v>-175</v>
      </c>
      <c r="L889" s="18">
        <f t="shared" si="81"/>
        <v>0</v>
      </c>
      <c r="M889" s="19">
        <v>31</v>
      </c>
      <c r="N889" s="18">
        <f t="shared" si="84"/>
        <v>2</v>
      </c>
      <c r="O889" s="20">
        <f t="shared" si="82"/>
        <v>4</v>
      </c>
    </row>
    <row r="890" spans="1:15" x14ac:dyDescent="0.25">
      <c r="A890" s="15" t="s">
        <v>1690</v>
      </c>
      <c r="B890" s="16" t="s">
        <v>1691</v>
      </c>
      <c r="C890" s="16" t="s">
        <v>1757</v>
      </c>
      <c r="D890" s="16" t="s">
        <v>122</v>
      </c>
      <c r="E890" s="17">
        <v>0.99647680563711094</v>
      </c>
      <c r="F890" s="17">
        <v>0.99486897562763421</v>
      </c>
      <c r="G890" s="17">
        <f t="shared" si="83"/>
        <v>-1.6078300094767295E-3</v>
      </c>
      <c r="H890" s="18">
        <f t="shared" si="79"/>
        <v>2</v>
      </c>
      <c r="I890" s="19">
        <v>3847</v>
      </c>
      <c r="J890" s="19">
        <v>3838</v>
      </c>
      <c r="K890" s="19">
        <f t="shared" si="80"/>
        <v>-9</v>
      </c>
      <c r="L890" s="18">
        <f t="shared" si="81"/>
        <v>0</v>
      </c>
      <c r="M890" s="19">
        <v>23</v>
      </c>
      <c r="N890" s="18">
        <f t="shared" si="84"/>
        <v>2</v>
      </c>
      <c r="O890" s="20">
        <f t="shared" si="82"/>
        <v>4</v>
      </c>
    </row>
    <row r="891" spans="1:15" x14ac:dyDescent="0.25">
      <c r="A891" s="15" t="s">
        <v>1690</v>
      </c>
      <c r="B891" s="16" t="s">
        <v>1691</v>
      </c>
      <c r="C891" s="16" t="s">
        <v>1758</v>
      </c>
      <c r="D891" s="16" t="s">
        <v>1759</v>
      </c>
      <c r="E891" s="17">
        <v>0.99686940966010729</v>
      </c>
      <c r="F891" s="17">
        <v>0.99703389830508471</v>
      </c>
      <c r="G891" s="17">
        <f t="shared" si="83"/>
        <v>1.6448864497742299E-4</v>
      </c>
      <c r="H891" s="18">
        <f t="shared" si="79"/>
        <v>2</v>
      </c>
      <c r="I891" s="19">
        <v>1658</v>
      </c>
      <c r="J891" s="19">
        <v>1664</v>
      </c>
      <c r="K891" s="19">
        <f t="shared" si="80"/>
        <v>6</v>
      </c>
      <c r="L891" s="18">
        <f t="shared" si="81"/>
        <v>2</v>
      </c>
      <c r="M891" s="19">
        <v>15</v>
      </c>
      <c r="N891" s="18">
        <f t="shared" si="84"/>
        <v>2</v>
      </c>
      <c r="O891" s="20">
        <f t="shared" si="82"/>
        <v>6</v>
      </c>
    </row>
    <row r="892" spans="1:15" x14ac:dyDescent="0.25">
      <c r="A892" s="15" t="s">
        <v>1690</v>
      </c>
      <c r="B892" s="16" t="s">
        <v>1691</v>
      </c>
      <c r="C892" s="16" t="s">
        <v>1760</v>
      </c>
      <c r="D892" s="16" t="s">
        <v>1761</v>
      </c>
      <c r="E892" s="17">
        <v>0.98978260869565216</v>
      </c>
      <c r="F892" s="17">
        <v>0.99002036659877801</v>
      </c>
      <c r="G892" s="17">
        <f t="shared" si="83"/>
        <v>2.3775790312585698E-4</v>
      </c>
      <c r="H892" s="18">
        <f t="shared" si="79"/>
        <v>2</v>
      </c>
      <c r="I892" s="19">
        <v>2981</v>
      </c>
      <c r="J892" s="19">
        <v>2941</v>
      </c>
      <c r="K892" s="19">
        <f t="shared" si="80"/>
        <v>-40</v>
      </c>
      <c r="L892" s="18">
        <f t="shared" si="81"/>
        <v>0</v>
      </c>
      <c r="M892" s="19">
        <v>8</v>
      </c>
      <c r="N892" s="18">
        <f t="shared" si="84"/>
        <v>2</v>
      </c>
      <c r="O892" s="20">
        <f t="shared" si="82"/>
        <v>4</v>
      </c>
    </row>
    <row r="893" spans="1:15" x14ac:dyDescent="0.25">
      <c r="A893" s="15" t="s">
        <v>1690</v>
      </c>
      <c r="B893" s="16" t="s">
        <v>1691</v>
      </c>
      <c r="C893" s="16" t="s">
        <v>1762</v>
      </c>
      <c r="D893" s="16" t="s">
        <v>1763</v>
      </c>
      <c r="E893" s="17">
        <v>0.9950220179973196</v>
      </c>
      <c r="F893" s="17">
        <v>0.99526497905663813</v>
      </c>
      <c r="G893" s="17">
        <f t="shared" si="83"/>
        <v>2.4296105931853607E-4</v>
      </c>
      <c r="H893" s="18">
        <f t="shared" si="79"/>
        <v>2</v>
      </c>
      <c r="I893" s="19">
        <v>3811</v>
      </c>
      <c r="J893" s="19">
        <v>3901</v>
      </c>
      <c r="K893" s="19">
        <f t="shared" si="80"/>
        <v>90</v>
      </c>
      <c r="L893" s="18">
        <f t="shared" si="81"/>
        <v>2</v>
      </c>
      <c r="M893" s="19">
        <v>49</v>
      </c>
      <c r="N893" s="18">
        <f t="shared" si="84"/>
        <v>2</v>
      </c>
      <c r="O893" s="20">
        <f t="shared" si="82"/>
        <v>6</v>
      </c>
    </row>
    <row r="894" spans="1:15" x14ac:dyDescent="0.25">
      <c r="A894" s="15" t="s">
        <v>1690</v>
      </c>
      <c r="B894" s="16" t="s">
        <v>1691</v>
      </c>
      <c r="C894" s="16" t="s">
        <v>1764</v>
      </c>
      <c r="D894" s="16" t="s">
        <v>1765</v>
      </c>
      <c r="E894" s="17">
        <v>0.9949385394070861</v>
      </c>
      <c r="F894" s="17">
        <v>0.9957502451781628</v>
      </c>
      <c r="G894" s="17">
        <f t="shared" si="83"/>
        <v>8.1170577107669839E-4</v>
      </c>
      <c r="H894" s="18">
        <f t="shared" si="79"/>
        <v>2</v>
      </c>
      <c r="I894" s="19">
        <v>1954</v>
      </c>
      <c r="J894" s="19">
        <v>2038</v>
      </c>
      <c r="K894" s="19">
        <f t="shared" si="80"/>
        <v>84</v>
      </c>
      <c r="L894" s="18">
        <f t="shared" si="81"/>
        <v>2</v>
      </c>
      <c r="M894" s="19">
        <v>33</v>
      </c>
      <c r="N894" s="18">
        <f t="shared" si="84"/>
        <v>2</v>
      </c>
      <c r="O894" s="20">
        <f t="shared" si="82"/>
        <v>6</v>
      </c>
    </row>
    <row r="895" spans="1:15" x14ac:dyDescent="0.25">
      <c r="A895" s="15" t="s">
        <v>1690</v>
      </c>
      <c r="B895" s="16" t="s">
        <v>1691</v>
      </c>
      <c r="C895" s="16" t="s">
        <v>1766</v>
      </c>
      <c r="D895" s="16" t="s">
        <v>1767</v>
      </c>
      <c r="E895" s="17">
        <v>0.99485331960885226</v>
      </c>
      <c r="F895" s="17">
        <v>0.99422799422799424</v>
      </c>
      <c r="G895" s="17">
        <f t="shared" si="83"/>
        <v>-6.253253808580217E-4</v>
      </c>
      <c r="H895" s="18">
        <f t="shared" si="79"/>
        <v>2</v>
      </c>
      <c r="I895" s="19">
        <v>2599</v>
      </c>
      <c r="J895" s="19">
        <v>2602</v>
      </c>
      <c r="K895" s="19">
        <f t="shared" si="80"/>
        <v>3</v>
      </c>
      <c r="L895" s="18">
        <f t="shared" si="81"/>
        <v>2</v>
      </c>
      <c r="M895" s="19">
        <v>7</v>
      </c>
      <c r="N895" s="18">
        <f t="shared" si="84"/>
        <v>2</v>
      </c>
      <c r="O895" s="20">
        <f t="shared" si="82"/>
        <v>6</v>
      </c>
    </row>
    <row r="896" spans="1:15" x14ac:dyDescent="0.25">
      <c r="A896" s="15" t="s">
        <v>1690</v>
      </c>
      <c r="B896" s="16" t="s">
        <v>1691</v>
      </c>
      <c r="C896" s="16" t="s">
        <v>1768</v>
      </c>
      <c r="D896" s="16" t="s">
        <v>1769</v>
      </c>
      <c r="E896" s="17">
        <v>0.98851308232291002</v>
      </c>
      <c r="F896" s="17">
        <v>0.98945518453427062</v>
      </c>
      <c r="G896" s="17">
        <f t="shared" si="83"/>
        <v>9.4210221136059591E-4</v>
      </c>
      <c r="H896" s="18">
        <f t="shared" si="79"/>
        <v>2</v>
      </c>
      <c r="I896" s="19">
        <v>1200</v>
      </c>
      <c r="J896" s="19">
        <v>1139</v>
      </c>
      <c r="K896" s="19">
        <f t="shared" si="80"/>
        <v>-61</v>
      </c>
      <c r="L896" s="18">
        <f t="shared" si="81"/>
        <v>0</v>
      </c>
      <c r="M896" s="19">
        <v>8</v>
      </c>
      <c r="N896" s="18">
        <f t="shared" si="84"/>
        <v>2</v>
      </c>
      <c r="O896" s="20">
        <f t="shared" si="82"/>
        <v>4</v>
      </c>
    </row>
    <row r="897" spans="1:15" x14ac:dyDescent="0.25">
      <c r="A897" s="15" t="s">
        <v>1690</v>
      </c>
      <c r="B897" s="16" t="s">
        <v>1691</v>
      </c>
      <c r="C897" s="16" t="s">
        <v>1770</v>
      </c>
      <c r="D897" s="16" t="s">
        <v>1771</v>
      </c>
      <c r="E897" s="17">
        <v>0.99528174710164463</v>
      </c>
      <c r="F897" s="17">
        <v>0.99504447268106733</v>
      </c>
      <c r="G897" s="17">
        <f t="shared" si="83"/>
        <v>-2.3727442057730475E-4</v>
      </c>
      <c r="H897" s="18">
        <f t="shared" ref="H897:H960" si="85">IF(G897&gt;=-0.5%,2,0)</f>
        <v>2</v>
      </c>
      <c r="I897" s="19">
        <v>5947</v>
      </c>
      <c r="J897" s="19">
        <v>6057</v>
      </c>
      <c r="K897" s="19">
        <f t="shared" si="80"/>
        <v>110</v>
      </c>
      <c r="L897" s="18">
        <f t="shared" si="81"/>
        <v>2</v>
      </c>
      <c r="M897" s="19">
        <v>55</v>
      </c>
      <c r="N897" s="18">
        <f t="shared" si="84"/>
        <v>2</v>
      </c>
      <c r="O897" s="20">
        <f t="shared" si="82"/>
        <v>6</v>
      </c>
    </row>
    <row r="898" spans="1:15" x14ac:dyDescent="0.25">
      <c r="A898" s="15" t="s">
        <v>1690</v>
      </c>
      <c r="B898" s="16" t="s">
        <v>1691</v>
      </c>
      <c r="C898" s="16" t="s">
        <v>1772</v>
      </c>
      <c r="D898" s="16" t="s">
        <v>1773</v>
      </c>
      <c r="E898" s="17">
        <v>0.99340813464235622</v>
      </c>
      <c r="F898" s="17">
        <v>0.99343501326259942</v>
      </c>
      <c r="G898" s="17">
        <f t="shared" si="83"/>
        <v>2.6878620243198093E-5</v>
      </c>
      <c r="H898" s="18">
        <f t="shared" si="85"/>
        <v>2</v>
      </c>
      <c r="I898" s="19">
        <v>10435</v>
      </c>
      <c r="J898" s="19">
        <v>10614</v>
      </c>
      <c r="K898" s="19">
        <f t="shared" si="80"/>
        <v>179</v>
      </c>
      <c r="L898" s="18">
        <f t="shared" si="81"/>
        <v>2</v>
      </c>
      <c r="M898" s="19">
        <v>41</v>
      </c>
      <c r="N898" s="18">
        <f t="shared" si="84"/>
        <v>2</v>
      </c>
      <c r="O898" s="20">
        <f t="shared" si="82"/>
        <v>6</v>
      </c>
    </row>
    <row r="899" spans="1:15" x14ac:dyDescent="0.25">
      <c r="A899" s="15" t="s">
        <v>1690</v>
      </c>
      <c r="B899" s="16" t="s">
        <v>1691</v>
      </c>
      <c r="C899" s="16" t="s">
        <v>1774</v>
      </c>
      <c r="D899" s="16" t="s">
        <v>1775</v>
      </c>
      <c r="E899" s="17">
        <v>0.99707339036470055</v>
      </c>
      <c r="F899" s="17">
        <v>0.99689633767846053</v>
      </c>
      <c r="G899" s="17">
        <f t="shared" si="83"/>
        <v>-1.7705268624002013E-4</v>
      </c>
      <c r="H899" s="18">
        <f t="shared" si="85"/>
        <v>2</v>
      </c>
      <c r="I899" s="19">
        <v>3271</v>
      </c>
      <c r="J899" s="19">
        <v>3288</v>
      </c>
      <c r="K899" s="19">
        <f t="shared" si="80"/>
        <v>17</v>
      </c>
      <c r="L899" s="18">
        <f t="shared" si="81"/>
        <v>2</v>
      </c>
      <c r="M899" s="19">
        <v>18</v>
      </c>
      <c r="N899" s="18">
        <f t="shared" si="84"/>
        <v>2</v>
      </c>
      <c r="O899" s="20">
        <f t="shared" si="82"/>
        <v>6</v>
      </c>
    </row>
    <row r="900" spans="1:15" x14ac:dyDescent="0.25">
      <c r="A900" s="15" t="s">
        <v>1690</v>
      </c>
      <c r="B900" s="16" t="s">
        <v>1691</v>
      </c>
      <c r="C900" s="16" t="s">
        <v>1776</v>
      </c>
      <c r="D900" s="16" t="s">
        <v>1777</v>
      </c>
      <c r="E900" s="17">
        <v>0.99546913347177646</v>
      </c>
      <c r="F900" s="17">
        <v>0.9964965064032778</v>
      </c>
      <c r="G900" s="17">
        <f t="shared" si="83"/>
        <v>1.0273729315013469E-3</v>
      </c>
      <c r="H900" s="18">
        <f t="shared" si="85"/>
        <v>2</v>
      </c>
      <c r="I900" s="19">
        <v>40358</v>
      </c>
      <c r="J900" s="19">
        <v>41085</v>
      </c>
      <c r="K900" s="19">
        <f t="shared" si="80"/>
        <v>727</v>
      </c>
      <c r="L900" s="18">
        <f t="shared" si="81"/>
        <v>2</v>
      </c>
      <c r="M900" s="19">
        <v>276</v>
      </c>
      <c r="N900" s="18">
        <f t="shared" si="84"/>
        <v>2</v>
      </c>
      <c r="O900" s="20">
        <f t="shared" si="82"/>
        <v>6</v>
      </c>
    </row>
    <row r="901" spans="1:15" x14ac:dyDescent="0.25">
      <c r="A901" s="15" t="s">
        <v>1690</v>
      </c>
      <c r="B901" s="16" t="s">
        <v>1691</v>
      </c>
      <c r="C901" s="16" t="s">
        <v>1778</v>
      </c>
      <c r="D901" s="16" t="s">
        <v>1779</v>
      </c>
      <c r="E901" s="17">
        <v>0.99441421835328259</v>
      </c>
      <c r="F901" s="17">
        <v>0.99479701512973229</v>
      </c>
      <c r="G901" s="17">
        <f t="shared" si="83"/>
        <v>3.8279677644970089E-4</v>
      </c>
      <c r="H901" s="18">
        <f t="shared" si="85"/>
        <v>2</v>
      </c>
      <c r="I901" s="19">
        <v>9481</v>
      </c>
      <c r="J901" s="19">
        <v>9384</v>
      </c>
      <c r="K901" s="19">
        <f t="shared" si="80"/>
        <v>-97</v>
      </c>
      <c r="L901" s="18">
        <f t="shared" si="81"/>
        <v>0</v>
      </c>
      <c r="M901" s="19">
        <v>53</v>
      </c>
      <c r="N901" s="18">
        <f t="shared" si="84"/>
        <v>2</v>
      </c>
      <c r="O901" s="20">
        <f t="shared" si="82"/>
        <v>4</v>
      </c>
    </row>
    <row r="902" spans="1:15" x14ac:dyDescent="0.25">
      <c r="A902" s="15" t="s">
        <v>1690</v>
      </c>
      <c r="B902" s="16" t="s">
        <v>1691</v>
      </c>
      <c r="C902" s="16" t="s">
        <v>1780</v>
      </c>
      <c r="D902" s="16" t="s">
        <v>1781</v>
      </c>
      <c r="E902" s="17">
        <v>0.98793859649122806</v>
      </c>
      <c r="F902" s="17">
        <v>0.98725017229496903</v>
      </c>
      <c r="G902" s="17">
        <f t="shared" si="83"/>
        <v>-6.8842419625902984E-4</v>
      </c>
      <c r="H902" s="18">
        <f t="shared" si="85"/>
        <v>2</v>
      </c>
      <c r="I902" s="19">
        <v>1821</v>
      </c>
      <c r="J902" s="19">
        <v>1758</v>
      </c>
      <c r="K902" s="19">
        <f t="shared" si="80"/>
        <v>-63</v>
      </c>
      <c r="L902" s="18">
        <f t="shared" si="81"/>
        <v>0</v>
      </c>
      <c r="M902" s="19">
        <v>7</v>
      </c>
      <c r="N902" s="18">
        <f t="shared" si="84"/>
        <v>2</v>
      </c>
      <c r="O902" s="20">
        <f t="shared" si="82"/>
        <v>4</v>
      </c>
    </row>
    <row r="903" spans="1:15" x14ac:dyDescent="0.25">
      <c r="A903" s="15" t="s">
        <v>1690</v>
      </c>
      <c r="B903" s="16" t="s">
        <v>1691</v>
      </c>
      <c r="C903" s="16" t="s">
        <v>1782</v>
      </c>
      <c r="D903" s="16" t="s">
        <v>1783</v>
      </c>
      <c r="E903" s="17">
        <v>0.98760700140539159</v>
      </c>
      <c r="F903" s="17">
        <v>0.98857878227298324</v>
      </c>
      <c r="G903" s="17">
        <f t="shared" si="83"/>
        <v>9.7178086759164284E-4</v>
      </c>
      <c r="H903" s="18">
        <f t="shared" si="85"/>
        <v>2</v>
      </c>
      <c r="I903" s="19">
        <v>21059</v>
      </c>
      <c r="J903" s="19">
        <v>21317</v>
      </c>
      <c r="K903" s="19">
        <f t="shared" si="80"/>
        <v>258</v>
      </c>
      <c r="L903" s="18">
        <f t="shared" si="81"/>
        <v>2</v>
      </c>
      <c r="M903" s="19">
        <v>207</v>
      </c>
      <c r="N903" s="18">
        <f t="shared" si="84"/>
        <v>2</v>
      </c>
      <c r="O903" s="20">
        <f t="shared" si="82"/>
        <v>6</v>
      </c>
    </row>
    <row r="904" spans="1:15" x14ac:dyDescent="0.25">
      <c r="A904" s="15" t="s">
        <v>1690</v>
      </c>
      <c r="B904" s="16" t="s">
        <v>1691</v>
      </c>
      <c r="C904" s="16" t="s">
        <v>1784</v>
      </c>
      <c r="D904" s="16" t="s">
        <v>1785</v>
      </c>
      <c r="E904" s="17">
        <v>0.99250127097102181</v>
      </c>
      <c r="F904" s="17">
        <v>0.99229101421344257</v>
      </c>
      <c r="G904" s="17">
        <f t="shared" si="83"/>
        <v>-2.1025675757924134E-4</v>
      </c>
      <c r="H904" s="18">
        <f t="shared" si="85"/>
        <v>2</v>
      </c>
      <c r="I904" s="19">
        <v>3923</v>
      </c>
      <c r="J904" s="19">
        <v>3901</v>
      </c>
      <c r="K904" s="19">
        <f t="shared" ref="K904:K967" si="86">J904-I904</f>
        <v>-22</v>
      </c>
      <c r="L904" s="18">
        <f t="shared" ref="L904:L967" si="87">IF(K904&lt;0,0,2)</f>
        <v>0</v>
      </c>
      <c r="M904" s="19">
        <v>32</v>
      </c>
      <c r="N904" s="18">
        <f t="shared" si="84"/>
        <v>2</v>
      </c>
      <c r="O904" s="20">
        <f t="shared" si="82"/>
        <v>4</v>
      </c>
    </row>
    <row r="905" spans="1:15" x14ac:dyDescent="0.25">
      <c r="A905" s="15" t="s">
        <v>1690</v>
      </c>
      <c r="B905" s="16" t="s">
        <v>1691</v>
      </c>
      <c r="C905" s="16" t="s">
        <v>1786</v>
      </c>
      <c r="D905" s="16" t="s">
        <v>1787</v>
      </c>
      <c r="E905" s="17">
        <v>0.99326347305389218</v>
      </c>
      <c r="F905" s="17">
        <v>0.99323799160578263</v>
      </c>
      <c r="G905" s="17">
        <f t="shared" si="83"/>
        <v>-2.5481448109543336E-5</v>
      </c>
      <c r="H905" s="18">
        <f t="shared" si="85"/>
        <v>2</v>
      </c>
      <c r="I905" s="19">
        <v>9338</v>
      </c>
      <c r="J905" s="19">
        <v>9315</v>
      </c>
      <c r="K905" s="19">
        <f t="shared" si="86"/>
        <v>-23</v>
      </c>
      <c r="L905" s="18">
        <f t="shared" si="87"/>
        <v>0</v>
      </c>
      <c r="M905" s="19">
        <v>72</v>
      </c>
      <c r="N905" s="18">
        <f t="shared" si="84"/>
        <v>2</v>
      </c>
      <c r="O905" s="20">
        <f t="shared" ref="O905:O968" si="88">+H905+L905+N905</f>
        <v>4</v>
      </c>
    </row>
    <row r="906" spans="1:15" x14ac:dyDescent="0.25">
      <c r="A906" s="15" t="s">
        <v>1690</v>
      </c>
      <c r="B906" s="16" t="s">
        <v>1691</v>
      </c>
      <c r="C906" s="16" t="s">
        <v>1788</v>
      </c>
      <c r="D906" s="16" t="s">
        <v>1789</v>
      </c>
      <c r="E906" s="17">
        <v>0.99081632653061225</v>
      </c>
      <c r="F906" s="17">
        <v>0.99142634450506628</v>
      </c>
      <c r="G906" s="17">
        <f t="shared" ref="G906:G969" si="89">F906-E906</f>
        <v>6.1001797445403572E-4</v>
      </c>
      <c r="H906" s="18">
        <f t="shared" si="85"/>
        <v>2</v>
      </c>
      <c r="I906" s="19">
        <v>3315</v>
      </c>
      <c r="J906" s="19">
        <v>3176</v>
      </c>
      <c r="K906" s="19">
        <f t="shared" si="86"/>
        <v>-139</v>
      </c>
      <c r="L906" s="18">
        <f t="shared" si="87"/>
        <v>0</v>
      </c>
      <c r="M906" s="19">
        <v>10</v>
      </c>
      <c r="N906" s="18">
        <f t="shared" ref="N906:N969" si="90">IF(M906&gt;=1,2,0)</f>
        <v>2</v>
      </c>
      <c r="O906" s="20">
        <f t="shared" si="88"/>
        <v>4</v>
      </c>
    </row>
    <row r="907" spans="1:15" x14ac:dyDescent="0.25">
      <c r="A907" s="15" t="s">
        <v>1690</v>
      </c>
      <c r="B907" s="16" t="s">
        <v>1691</v>
      </c>
      <c r="C907" s="16" t="s">
        <v>1790</v>
      </c>
      <c r="D907" s="16" t="s">
        <v>1791</v>
      </c>
      <c r="E907" s="17">
        <v>0.99356348741954359</v>
      </c>
      <c r="F907" s="17">
        <v>0.9939304763656428</v>
      </c>
      <c r="G907" s="17">
        <f t="shared" si="89"/>
        <v>3.6698894609921151E-4</v>
      </c>
      <c r="H907" s="18">
        <f t="shared" si="85"/>
        <v>2</v>
      </c>
      <c r="I907" s="19">
        <v>3731</v>
      </c>
      <c r="J907" s="19">
        <v>3738</v>
      </c>
      <c r="K907" s="19">
        <f t="shared" si="86"/>
        <v>7</v>
      </c>
      <c r="L907" s="18">
        <f t="shared" si="87"/>
        <v>2</v>
      </c>
      <c r="M907" s="19">
        <v>28</v>
      </c>
      <c r="N907" s="18">
        <f t="shared" si="90"/>
        <v>2</v>
      </c>
      <c r="O907" s="20">
        <f t="shared" si="88"/>
        <v>6</v>
      </c>
    </row>
    <row r="908" spans="1:15" x14ac:dyDescent="0.25">
      <c r="A908" s="15" t="s">
        <v>1690</v>
      </c>
      <c r="B908" s="16" t="s">
        <v>1691</v>
      </c>
      <c r="C908" s="16" t="s">
        <v>1792</v>
      </c>
      <c r="D908" s="16" t="s">
        <v>1793</v>
      </c>
      <c r="E908" s="17">
        <v>0.99413029100529104</v>
      </c>
      <c r="F908" s="17">
        <v>0.99381618613279743</v>
      </c>
      <c r="G908" s="17">
        <f t="shared" si="89"/>
        <v>-3.1410487249361463E-4</v>
      </c>
      <c r="H908" s="18">
        <f t="shared" si="85"/>
        <v>2</v>
      </c>
      <c r="I908" s="19">
        <v>9748</v>
      </c>
      <c r="J908" s="19">
        <v>9905</v>
      </c>
      <c r="K908" s="19">
        <f t="shared" si="86"/>
        <v>157</v>
      </c>
      <c r="L908" s="18">
        <f t="shared" si="87"/>
        <v>2</v>
      </c>
      <c r="M908" s="19">
        <v>80</v>
      </c>
      <c r="N908" s="18">
        <f t="shared" si="90"/>
        <v>2</v>
      </c>
      <c r="O908" s="20">
        <f t="shared" si="88"/>
        <v>6</v>
      </c>
    </row>
    <row r="909" spans="1:15" x14ac:dyDescent="0.25">
      <c r="A909" s="15" t="s">
        <v>1690</v>
      </c>
      <c r="B909" s="16" t="s">
        <v>1691</v>
      </c>
      <c r="C909" s="16" t="s">
        <v>1794</v>
      </c>
      <c r="D909" s="16" t="s">
        <v>1795</v>
      </c>
      <c r="E909" s="17">
        <v>0.99349663993063086</v>
      </c>
      <c r="F909" s="17">
        <v>0.99428458809617659</v>
      </c>
      <c r="G909" s="17">
        <f t="shared" si="89"/>
        <v>7.8794816554572655E-4</v>
      </c>
      <c r="H909" s="18">
        <f t="shared" si="85"/>
        <v>2</v>
      </c>
      <c r="I909" s="19">
        <v>3229</v>
      </c>
      <c r="J909" s="19">
        <v>3157</v>
      </c>
      <c r="K909" s="19">
        <f t="shared" si="86"/>
        <v>-72</v>
      </c>
      <c r="L909" s="18">
        <f t="shared" si="87"/>
        <v>0</v>
      </c>
      <c r="M909" s="19">
        <v>10</v>
      </c>
      <c r="N909" s="18">
        <f t="shared" si="90"/>
        <v>2</v>
      </c>
      <c r="O909" s="20">
        <f t="shared" si="88"/>
        <v>4</v>
      </c>
    </row>
    <row r="910" spans="1:15" x14ac:dyDescent="0.25">
      <c r="A910" s="15" t="s">
        <v>1690</v>
      </c>
      <c r="B910" s="16" t="s">
        <v>1691</v>
      </c>
      <c r="C910" s="16" t="s">
        <v>1796</v>
      </c>
      <c r="D910" s="16" t="s">
        <v>1797</v>
      </c>
      <c r="E910" s="17">
        <v>0.99471179270227394</v>
      </c>
      <c r="F910" s="17">
        <v>0.99505928853754944</v>
      </c>
      <c r="G910" s="17">
        <f t="shared" si="89"/>
        <v>3.4749583527549088E-4</v>
      </c>
      <c r="H910" s="18">
        <f t="shared" si="85"/>
        <v>2</v>
      </c>
      <c r="I910" s="19">
        <v>1235</v>
      </c>
      <c r="J910" s="19">
        <v>1194</v>
      </c>
      <c r="K910" s="19">
        <f t="shared" si="86"/>
        <v>-41</v>
      </c>
      <c r="L910" s="18">
        <f t="shared" si="87"/>
        <v>0</v>
      </c>
      <c r="M910" s="19">
        <v>10</v>
      </c>
      <c r="N910" s="18">
        <f t="shared" si="90"/>
        <v>2</v>
      </c>
      <c r="O910" s="20">
        <f t="shared" si="88"/>
        <v>4</v>
      </c>
    </row>
    <row r="911" spans="1:15" x14ac:dyDescent="0.25">
      <c r="A911" s="15" t="s">
        <v>1690</v>
      </c>
      <c r="B911" s="16" t="s">
        <v>1691</v>
      </c>
      <c r="C911" s="16" t="s">
        <v>1798</v>
      </c>
      <c r="D911" s="16" t="s">
        <v>1799</v>
      </c>
      <c r="E911" s="17">
        <v>0.99692307692307691</v>
      </c>
      <c r="F911" s="17">
        <v>0.99511877643996094</v>
      </c>
      <c r="G911" s="17">
        <f t="shared" si="89"/>
        <v>-1.8043004831159726E-3</v>
      </c>
      <c r="H911" s="18">
        <f t="shared" si="85"/>
        <v>2</v>
      </c>
      <c r="I911" s="19">
        <v>1950</v>
      </c>
      <c r="J911" s="19">
        <v>1904</v>
      </c>
      <c r="K911" s="19">
        <f t="shared" si="86"/>
        <v>-46</v>
      </c>
      <c r="L911" s="18">
        <f t="shared" si="87"/>
        <v>0</v>
      </c>
      <c r="M911" s="19">
        <v>30</v>
      </c>
      <c r="N911" s="18">
        <f t="shared" si="90"/>
        <v>2</v>
      </c>
      <c r="O911" s="20">
        <f t="shared" si="88"/>
        <v>4</v>
      </c>
    </row>
    <row r="912" spans="1:15" x14ac:dyDescent="0.25">
      <c r="A912" s="15" t="s">
        <v>1690</v>
      </c>
      <c r="B912" s="16" t="s">
        <v>1691</v>
      </c>
      <c r="C912" s="16" t="s">
        <v>1800</v>
      </c>
      <c r="D912" s="16" t="s">
        <v>1801</v>
      </c>
      <c r="E912" s="17">
        <v>0.98913043478260865</v>
      </c>
      <c r="F912" s="17">
        <v>0.98951111111111112</v>
      </c>
      <c r="G912" s="17">
        <f t="shared" si="89"/>
        <v>3.8067632850247168E-4</v>
      </c>
      <c r="H912" s="18">
        <f t="shared" si="85"/>
        <v>2</v>
      </c>
      <c r="I912" s="19">
        <v>4106</v>
      </c>
      <c r="J912" s="19">
        <v>4146</v>
      </c>
      <c r="K912" s="19">
        <f t="shared" si="86"/>
        <v>40</v>
      </c>
      <c r="L912" s="18">
        <f t="shared" si="87"/>
        <v>2</v>
      </c>
      <c r="M912" s="19">
        <v>35</v>
      </c>
      <c r="N912" s="18">
        <f t="shared" si="90"/>
        <v>2</v>
      </c>
      <c r="O912" s="20">
        <f t="shared" si="88"/>
        <v>6</v>
      </c>
    </row>
    <row r="913" spans="1:15" x14ac:dyDescent="0.25">
      <c r="A913" s="15" t="s">
        <v>1690</v>
      </c>
      <c r="B913" s="16" t="s">
        <v>1691</v>
      </c>
      <c r="C913" s="16" t="s">
        <v>1802</v>
      </c>
      <c r="D913" s="16" t="s">
        <v>1803</v>
      </c>
      <c r="E913" s="17">
        <v>0.98882163034705406</v>
      </c>
      <c r="F913" s="17">
        <v>0.98939769044535164</v>
      </c>
      <c r="G913" s="17">
        <f t="shared" si="89"/>
        <v>5.7606009829758165E-4</v>
      </c>
      <c r="H913" s="18">
        <f t="shared" si="85"/>
        <v>2</v>
      </c>
      <c r="I913" s="19">
        <v>151877</v>
      </c>
      <c r="J913" s="19">
        <v>158221</v>
      </c>
      <c r="K913" s="19">
        <f t="shared" si="86"/>
        <v>6344</v>
      </c>
      <c r="L913" s="18">
        <f t="shared" si="87"/>
        <v>2</v>
      </c>
      <c r="M913" s="19">
        <v>1113</v>
      </c>
      <c r="N913" s="18">
        <f t="shared" si="90"/>
        <v>2</v>
      </c>
      <c r="O913" s="20">
        <f t="shared" si="88"/>
        <v>6</v>
      </c>
    </row>
    <row r="914" spans="1:15" x14ac:dyDescent="0.25">
      <c r="A914" s="15" t="s">
        <v>1690</v>
      </c>
      <c r="B914" s="16" t="s">
        <v>1691</v>
      </c>
      <c r="C914" s="16" t="s">
        <v>1804</v>
      </c>
      <c r="D914" s="16" t="s">
        <v>1805</v>
      </c>
      <c r="E914" s="17">
        <v>0.99572317262830479</v>
      </c>
      <c r="F914" s="17">
        <v>0.99527100763914156</v>
      </c>
      <c r="G914" s="17">
        <f t="shared" si="89"/>
        <v>-4.5216498916322845E-4</v>
      </c>
      <c r="H914" s="18">
        <f t="shared" si="85"/>
        <v>2</v>
      </c>
      <c r="I914" s="19">
        <v>2736</v>
      </c>
      <c r="J914" s="19">
        <v>2950</v>
      </c>
      <c r="K914" s="19">
        <f t="shared" si="86"/>
        <v>214</v>
      </c>
      <c r="L914" s="18">
        <f t="shared" si="87"/>
        <v>2</v>
      </c>
      <c r="M914" s="19">
        <v>35</v>
      </c>
      <c r="N914" s="18">
        <f t="shared" si="90"/>
        <v>2</v>
      </c>
      <c r="O914" s="20">
        <f t="shared" si="88"/>
        <v>6</v>
      </c>
    </row>
    <row r="915" spans="1:15" x14ac:dyDescent="0.25">
      <c r="A915" s="15" t="s">
        <v>1690</v>
      </c>
      <c r="B915" s="16" t="s">
        <v>1691</v>
      </c>
      <c r="C915" s="16" t="s">
        <v>1806</v>
      </c>
      <c r="D915" s="16" t="s">
        <v>1807</v>
      </c>
      <c r="E915" s="17">
        <v>0.99561708640601088</v>
      </c>
      <c r="F915" s="17">
        <v>0.99605003291639238</v>
      </c>
      <c r="G915" s="17">
        <f t="shared" si="89"/>
        <v>4.3294651038150445E-4</v>
      </c>
      <c r="H915" s="18">
        <f t="shared" si="85"/>
        <v>2</v>
      </c>
      <c r="I915" s="19">
        <v>9235</v>
      </c>
      <c r="J915" s="19">
        <v>9166</v>
      </c>
      <c r="K915" s="19">
        <f t="shared" si="86"/>
        <v>-69</v>
      </c>
      <c r="L915" s="18">
        <f t="shared" si="87"/>
        <v>0</v>
      </c>
      <c r="M915" s="19">
        <v>51</v>
      </c>
      <c r="N915" s="18">
        <f t="shared" si="90"/>
        <v>2</v>
      </c>
      <c r="O915" s="20">
        <f t="shared" si="88"/>
        <v>4</v>
      </c>
    </row>
    <row r="916" spans="1:15" x14ac:dyDescent="0.25">
      <c r="A916" s="15" t="s">
        <v>1690</v>
      </c>
      <c r="B916" s="16" t="s">
        <v>1691</v>
      </c>
      <c r="C916" s="16" t="s">
        <v>1808</v>
      </c>
      <c r="D916" s="16" t="s">
        <v>1809</v>
      </c>
      <c r="E916" s="17">
        <v>0.98853503184713376</v>
      </c>
      <c r="F916" s="17">
        <v>0.99239619809904955</v>
      </c>
      <c r="G916" s="17">
        <f t="shared" si="89"/>
        <v>3.861166251915793E-3</v>
      </c>
      <c r="H916" s="18">
        <f t="shared" si="85"/>
        <v>2</v>
      </c>
      <c r="I916" s="19">
        <v>5845</v>
      </c>
      <c r="J916" s="19">
        <v>5849</v>
      </c>
      <c r="K916" s="19">
        <f t="shared" si="86"/>
        <v>4</v>
      </c>
      <c r="L916" s="18">
        <f t="shared" si="87"/>
        <v>2</v>
      </c>
      <c r="M916" s="19">
        <v>88</v>
      </c>
      <c r="N916" s="18">
        <f t="shared" si="90"/>
        <v>2</v>
      </c>
      <c r="O916" s="20">
        <f t="shared" si="88"/>
        <v>6</v>
      </c>
    </row>
    <row r="917" spans="1:15" x14ac:dyDescent="0.25">
      <c r="A917" s="15" t="s">
        <v>1690</v>
      </c>
      <c r="B917" s="16" t="s">
        <v>1691</v>
      </c>
      <c r="C917" s="16" t="s">
        <v>1810</v>
      </c>
      <c r="D917" s="16" t="s">
        <v>1811</v>
      </c>
      <c r="E917" s="17">
        <v>0.99134982900824786</v>
      </c>
      <c r="F917" s="17">
        <v>0.99206435482117616</v>
      </c>
      <c r="G917" s="17">
        <f t="shared" si="89"/>
        <v>7.1452581292830164E-4</v>
      </c>
      <c r="H917" s="18">
        <f t="shared" si="85"/>
        <v>2</v>
      </c>
      <c r="I917" s="19">
        <v>30778</v>
      </c>
      <c r="J917" s="19">
        <v>30671</v>
      </c>
      <c r="K917" s="19">
        <f t="shared" si="86"/>
        <v>-107</v>
      </c>
      <c r="L917" s="18">
        <f t="shared" si="87"/>
        <v>0</v>
      </c>
      <c r="M917" s="19">
        <v>151</v>
      </c>
      <c r="N917" s="18">
        <f t="shared" si="90"/>
        <v>2</v>
      </c>
      <c r="O917" s="20">
        <f t="shared" si="88"/>
        <v>4</v>
      </c>
    </row>
    <row r="918" spans="1:15" x14ac:dyDescent="0.25">
      <c r="A918" s="15" t="s">
        <v>1690</v>
      </c>
      <c r="B918" s="16" t="s">
        <v>1691</v>
      </c>
      <c r="C918" s="16" t="s">
        <v>1812</v>
      </c>
      <c r="D918" s="16" t="s">
        <v>184</v>
      </c>
      <c r="E918" s="17">
        <v>0.99594929331196269</v>
      </c>
      <c r="F918" s="17">
        <v>0.99739782209022765</v>
      </c>
      <c r="G918" s="17">
        <f t="shared" si="89"/>
        <v>1.448528778264957E-3</v>
      </c>
      <c r="H918" s="18">
        <f t="shared" si="85"/>
        <v>2</v>
      </c>
      <c r="I918" s="19">
        <v>20290</v>
      </c>
      <c r="J918" s="19">
        <v>20329</v>
      </c>
      <c r="K918" s="19">
        <f t="shared" si="86"/>
        <v>39</v>
      </c>
      <c r="L918" s="18">
        <f t="shared" si="87"/>
        <v>2</v>
      </c>
      <c r="M918" s="19">
        <v>138</v>
      </c>
      <c r="N918" s="18">
        <f t="shared" si="90"/>
        <v>2</v>
      </c>
      <c r="O918" s="20">
        <f t="shared" si="88"/>
        <v>6</v>
      </c>
    </row>
    <row r="919" spans="1:15" x14ac:dyDescent="0.25">
      <c r="A919" s="15" t="s">
        <v>1690</v>
      </c>
      <c r="B919" s="16" t="s">
        <v>1691</v>
      </c>
      <c r="C919" s="16" t="s">
        <v>1813</v>
      </c>
      <c r="D919" s="16" t="s">
        <v>1814</v>
      </c>
      <c r="E919" s="17">
        <v>0.99404193781634131</v>
      </c>
      <c r="F919" s="17">
        <v>0.99396850522638569</v>
      </c>
      <c r="G919" s="17">
        <f t="shared" si="89"/>
        <v>-7.3432589955624294E-5</v>
      </c>
      <c r="H919" s="18">
        <f t="shared" si="85"/>
        <v>2</v>
      </c>
      <c r="I919" s="19">
        <v>34642</v>
      </c>
      <c r="J919" s="19">
        <v>35320</v>
      </c>
      <c r="K919" s="19">
        <f t="shared" si="86"/>
        <v>678</v>
      </c>
      <c r="L919" s="18">
        <f t="shared" si="87"/>
        <v>2</v>
      </c>
      <c r="M919" s="19">
        <v>342</v>
      </c>
      <c r="N919" s="18">
        <f t="shared" si="90"/>
        <v>2</v>
      </c>
      <c r="O919" s="20">
        <f t="shared" si="88"/>
        <v>6</v>
      </c>
    </row>
    <row r="920" spans="1:15" x14ac:dyDescent="0.25">
      <c r="A920" s="15" t="s">
        <v>1690</v>
      </c>
      <c r="B920" s="16" t="s">
        <v>1691</v>
      </c>
      <c r="C920" s="16" t="s">
        <v>1815</v>
      </c>
      <c r="D920" s="16" t="s">
        <v>192</v>
      </c>
      <c r="E920" s="17">
        <v>0.99172371513231838</v>
      </c>
      <c r="F920" s="17">
        <v>0.99305823370613189</v>
      </c>
      <c r="G920" s="17">
        <f t="shared" si="89"/>
        <v>1.3345185738135035E-3</v>
      </c>
      <c r="H920" s="18">
        <f t="shared" si="85"/>
        <v>2</v>
      </c>
      <c r="I920" s="19">
        <v>6302</v>
      </c>
      <c r="J920" s="19">
        <v>6106</v>
      </c>
      <c r="K920" s="19">
        <f t="shared" si="86"/>
        <v>-196</v>
      </c>
      <c r="L920" s="18">
        <f t="shared" si="87"/>
        <v>0</v>
      </c>
      <c r="M920" s="19">
        <v>61</v>
      </c>
      <c r="N920" s="18">
        <f t="shared" si="90"/>
        <v>2</v>
      </c>
      <c r="O920" s="20">
        <f t="shared" si="88"/>
        <v>4</v>
      </c>
    </row>
    <row r="921" spans="1:15" x14ac:dyDescent="0.25">
      <c r="A921" s="15" t="s">
        <v>1690</v>
      </c>
      <c r="B921" s="16" t="s">
        <v>1691</v>
      </c>
      <c r="C921" s="16" t="s">
        <v>1816</v>
      </c>
      <c r="D921" s="16" t="s">
        <v>1817</v>
      </c>
      <c r="E921" s="17">
        <v>0.99870926105195224</v>
      </c>
      <c r="F921" s="17">
        <v>0.99908647990255783</v>
      </c>
      <c r="G921" s="17">
        <f t="shared" si="89"/>
        <v>3.7721885060559845E-4</v>
      </c>
      <c r="H921" s="18">
        <f t="shared" si="85"/>
        <v>2</v>
      </c>
      <c r="I921" s="19">
        <v>2192</v>
      </c>
      <c r="J921" s="19">
        <v>2154</v>
      </c>
      <c r="K921" s="19">
        <f t="shared" si="86"/>
        <v>-38</v>
      </c>
      <c r="L921" s="18">
        <f t="shared" si="87"/>
        <v>0</v>
      </c>
      <c r="M921" s="19">
        <v>8</v>
      </c>
      <c r="N921" s="18">
        <f t="shared" si="90"/>
        <v>2</v>
      </c>
      <c r="O921" s="20">
        <f t="shared" si="88"/>
        <v>4</v>
      </c>
    </row>
    <row r="922" spans="1:15" x14ac:dyDescent="0.25">
      <c r="A922" s="15" t="s">
        <v>1690</v>
      </c>
      <c r="B922" s="16" t="s">
        <v>1691</v>
      </c>
      <c r="C922" s="16" t="s">
        <v>1818</v>
      </c>
      <c r="D922" s="16" t="s">
        <v>1819</v>
      </c>
      <c r="E922" s="17">
        <v>0.99039194753698334</v>
      </c>
      <c r="F922" s="17">
        <v>0.99092347709041961</v>
      </c>
      <c r="G922" s="17">
        <f t="shared" si="89"/>
        <v>5.3152955343627184E-4</v>
      </c>
      <c r="H922" s="18">
        <f t="shared" si="85"/>
        <v>2</v>
      </c>
      <c r="I922" s="19">
        <v>71243</v>
      </c>
      <c r="J922" s="19">
        <v>71707</v>
      </c>
      <c r="K922" s="19">
        <f t="shared" si="86"/>
        <v>464</v>
      </c>
      <c r="L922" s="18">
        <f t="shared" si="87"/>
        <v>2</v>
      </c>
      <c r="M922" s="19">
        <v>440</v>
      </c>
      <c r="N922" s="18">
        <f t="shared" si="90"/>
        <v>2</v>
      </c>
      <c r="O922" s="20">
        <f t="shared" si="88"/>
        <v>6</v>
      </c>
    </row>
    <row r="923" spans="1:15" x14ac:dyDescent="0.25">
      <c r="A923" s="15" t="s">
        <v>1690</v>
      </c>
      <c r="B923" s="16" t="s">
        <v>1691</v>
      </c>
      <c r="C923" s="16" t="s">
        <v>1820</v>
      </c>
      <c r="D923" s="16" t="s">
        <v>1821</v>
      </c>
      <c r="E923" s="17">
        <v>0.99843444227005873</v>
      </c>
      <c r="F923" s="17">
        <v>0.99743495786002201</v>
      </c>
      <c r="G923" s="17">
        <f t="shared" si="89"/>
        <v>-9.9948441003672173E-4</v>
      </c>
      <c r="H923" s="18">
        <f t="shared" si="85"/>
        <v>2</v>
      </c>
      <c r="I923" s="19">
        <v>1833</v>
      </c>
      <c r="J923" s="19">
        <v>1783</v>
      </c>
      <c r="K923" s="19">
        <f t="shared" si="86"/>
        <v>-50</v>
      </c>
      <c r="L923" s="18">
        <f t="shared" si="87"/>
        <v>0</v>
      </c>
      <c r="M923" s="19">
        <v>18</v>
      </c>
      <c r="N923" s="18">
        <f t="shared" si="90"/>
        <v>2</v>
      </c>
      <c r="O923" s="20">
        <f t="shared" si="88"/>
        <v>4</v>
      </c>
    </row>
    <row r="924" spans="1:15" x14ac:dyDescent="0.25">
      <c r="A924" s="15" t="s">
        <v>1690</v>
      </c>
      <c r="B924" s="16" t="s">
        <v>1691</v>
      </c>
      <c r="C924" s="16" t="s">
        <v>1822</v>
      </c>
      <c r="D924" s="16" t="s">
        <v>1823</v>
      </c>
      <c r="E924" s="17">
        <v>0.98793751235910621</v>
      </c>
      <c r="F924" s="17">
        <v>0.98725761772853182</v>
      </c>
      <c r="G924" s="17">
        <f t="shared" si="89"/>
        <v>-6.7989463057438471E-4</v>
      </c>
      <c r="H924" s="18">
        <f t="shared" si="85"/>
        <v>2</v>
      </c>
      <c r="I924" s="19">
        <v>3207</v>
      </c>
      <c r="J924" s="19">
        <v>3150</v>
      </c>
      <c r="K924" s="19">
        <f t="shared" si="86"/>
        <v>-57</v>
      </c>
      <c r="L924" s="18">
        <f t="shared" si="87"/>
        <v>0</v>
      </c>
      <c r="M924" s="19">
        <v>31</v>
      </c>
      <c r="N924" s="18">
        <f t="shared" si="90"/>
        <v>2</v>
      </c>
      <c r="O924" s="20">
        <f t="shared" si="88"/>
        <v>4</v>
      </c>
    </row>
    <row r="925" spans="1:15" x14ac:dyDescent="0.25">
      <c r="A925" s="15" t="s">
        <v>1690</v>
      </c>
      <c r="B925" s="16" t="s">
        <v>1691</v>
      </c>
      <c r="C925" s="16" t="s">
        <v>1824</v>
      </c>
      <c r="D925" s="16" t="s">
        <v>1825</v>
      </c>
      <c r="E925" s="17">
        <v>0.99342345633905738</v>
      </c>
      <c r="F925" s="17">
        <v>0.99759119064005508</v>
      </c>
      <c r="G925" s="17">
        <f t="shared" si="89"/>
        <v>4.1677343009977053E-3</v>
      </c>
      <c r="H925" s="18">
        <f t="shared" si="85"/>
        <v>2</v>
      </c>
      <c r="I925" s="19">
        <v>1936</v>
      </c>
      <c r="J925" s="19">
        <v>1853</v>
      </c>
      <c r="K925" s="19">
        <f t="shared" si="86"/>
        <v>-83</v>
      </c>
      <c r="L925" s="18">
        <f t="shared" si="87"/>
        <v>0</v>
      </c>
      <c r="M925" s="19">
        <v>21</v>
      </c>
      <c r="N925" s="18">
        <f t="shared" si="90"/>
        <v>2</v>
      </c>
      <c r="O925" s="20">
        <f t="shared" si="88"/>
        <v>4</v>
      </c>
    </row>
    <row r="926" spans="1:15" x14ac:dyDescent="0.25">
      <c r="A926" s="15" t="s">
        <v>1690</v>
      </c>
      <c r="B926" s="16" t="s">
        <v>1691</v>
      </c>
      <c r="C926" s="16" t="s">
        <v>1826</v>
      </c>
      <c r="D926" s="16" t="s">
        <v>1827</v>
      </c>
      <c r="E926" s="17">
        <v>0.99499737624628304</v>
      </c>
      <c r="F926" s="17">
        <v>0.99559123511219316</v>
      </c>
      <c r="G926" s="17">
        <f t="shared" si="89"/>
        <v>5.9385886591012405E-4</v>
      </c>
      <c r="H926" s="18">
        <f t="shared" si="85"/>
        <v>2</v>
      </c>
      <c r="I926" s="19">
        <v>24065</v>
      </c>
      <c r="J926" s="19">
        <v>23964</v>
      </c>
      <c r="K926" s="19">
        <f t="shared" si="86"/>
        <v>-101</v>
      </c>
      <c r="L926" s="18">
        <f t="shared" si="87"/>
        <v>0</v>
      </c>
      <c r="M926" s="19">
        <v>132</v>
      </c>
      <c r="N926" s="18">
        <f t="shared" si="90"/>
        <v>2</v>
      </c>
      <c r="O926" s="20">
        <f t="shared" si="88"/>
        <v>4</v>
      </c>
    </row>
    <row r="927" spans="1:15" x14ac:dyDescent="0.25">
      <c r="A927" s="15" t="s">
        <v>1690</v>
      </c>
      <c r="B927" s="16" t="s">
        <v>1691</v>
      </c>
      <c r="C927" s="16" t="s">
        <v>1828</v>
      </c>
      <c r="D927" s="16" t="s">
        <v>216</v>
      </c>
      <c r="E927" s="17">
        <v>0.99006116207951067</v>
      </c>
      <c r="F927" s="17">
        <v>0.99009550760523524</v>
      </c>
      <c r="G927" s="17">
        <f t="shared" si="89"/>
        <v>3.4345525724566173E-5</v>
      </c>
      <c r="H927" s="18">
        <f t="shared" si="85"/>
        <v>2</v>
      </c>
      <c r="I927" s="19">
        <v>1646</v>
      </c>
      <c r="J927" s="19">
        <v>1603</v>
      </c>
      <c r="K927" s="19">
        <f t="shared" si="86"/>
        <v>-43</v>
      </c>
      <c r="L927" s="18">
        <f t="shared" si="87"/>
        <v>0</v>
      </c>
      <c r="M927" s="19">
        <v>11</v>
      </c>
      <c r="N927" s="18">
        <f t="shared" si="90"/>
        <v>2</v>
      </c>
      <c r="O927" s="20">
        <f t="shared" si="88"/>
        <v>4</v>
      </c>
    </row>
    <row r="928" spans="1:15" x14ac:dyDescent="0.25">
      <c r="A928" s="15" t="s">
        <v>1690</v>
      </c>
      <c r="B928" s="16" t="s">
        <v>1691</v>
      </c>
      <c r="C928" s="16" t="s">
        <v>1829</v>
      </c>
      <c r="D928" s="16" t="s">
        <v>1830</v>
      </c>
      <c r="E928" s="17">
        <v>0.99227612840936519</v>
      </c>
      <c r="F928" s="17">
        <v>0.99369511371312769</v>
      </c>
      <c r="G928" s="17">
        <f t="shared" si="89"/>
        <v>1.4189853037624989E-3</v>
      </c>
      <c r="H928" s="18">
        <f t="shared" si="85"/>
        <v>2</v>
      </c>
      <c r="I928" s="19">
        <v>3366</v>
      </c>
      <c r="J928" s="19">
        <v>3439</v>
      </c>
      <c r="K928" s="19">
        <f t="shared" si="86"/>
        <v>73</v>
      </c>
      <c r="L928" s="18">
        <f t="shared" si="87"/>
        <v>2</v>
      </c>
      <c r="M928" s="19">
        <v>20</v>
      </c>
      <c r="N928" s="18">
        <f t="shared" si="90"/>
        <v>2</v>
      </c>
      <c r="O928" s="20">
        <f t="shared" si="88"/>
        <v>6</v>
      </c>
    </row>
    <row r="929" spans="1:15" x14ac:dyDescent="0.25">
      <c r="A929" s="15" t="s">
        <v>1690</v>
      </c>
      <c r="B929" s="16" t="s">
        <v>1691</v>
      </c>
      <c r="C929" s="16" t="s">
        <v>1831</v>
      </c>
      <c r="D929" s="16" t="s">
        <v>1832</v>
      </c>
      <c r="E929" s="17">
        <v>0.99000777173309651</v>
      </c>
      <c r="F929" s="17">
        <v>0.99128992119452508</v>
      </c>
      <c r="G929" s="17">
        <f t="shared" si="89"/>
        <v>1.2821494614285722E-3</v>
      </c>
      <c r="H929" s="18">
        <f t="shared" si="85"/>
        <v>2</v>
      </c>
      <c r="I929" s="19">
        <v>6698</v>
      </c>
      <c r="J929" s="19">
        <v>6667</v>
      </c>
      <c r="K929" s="19">
        <f t="shared" si="86"/>
        <v>-31</v>
      </c>
      <c r="L929" s="18">
        <f t="shared" si="87"/>
        <v>0</v>
      </c>
      <c r="M929" s="19">
        <v>40</v>
      </c>
      <c r="N929" s="18">
        <f t="shared" si="90"/>
        <v>2</v>
      </c>
      <c r="O929" s="20">
        <f t="shared" si="88"/>
        <v>4</v>
      </c>
    </row>
    <row r="930" spans="1:15" x14ac:dyDescent="0.25">
      <c r="A930" s="15" t="s">
        <v>1690</v>
      </c>
      <c r="B930" s="16" t="s">
        <v>1691</v>
      </c>
      <c r="C930" s="16" t="s">
        <v>1833</v>
      </c>
      <c r="D930" s="16" t="s">
        <v>1834</v>
      </c>
      <c r="E930" s="17">
        <v>0.99360162232089788</v>
      </c>
      <c r="F930" s="17">
        <v>0.99565827702151277</v>
      </c>
      <c r="G930" s="17">
        <f t="shared" si="89"/>
        <v>2.0566547006148905E-3</v>
      </c>
      <c r="H930" s="18">
        <f t="shared" si="85"/>
        <v>2</v>
      </c>
      <c r="I930" s="19">
        <v>31633</v>
      </c>
      <c r="J930" s="19">
        <v>32475</v>
      </c>
      <c r="K930" s="19">
        <f t="shared" si="86"/>
        <v>842</v>
      </c>
      <c r="L930" s="18">
        <f t="shared" si="87"/>
        <v>2</v>
      </c>
      <c r="M930" s="19">
        <v>369</v>
      </c>
      <c r="N930" s="18">
        <f t="shared" si="90"/>
        <v>2</v>
      </c>
      <c r="O930" s="20">
        <f t="shared" si="88"/>
        <v>6</v>
      </c>
    </row>
    <row r="931" spans="1:15" x14ac:dyDescent="0.25">
      <c r="A931" s="15" t="s">
        <v>1690</v>
      </c>
      <c r="B931" s="16" t="s">
        <v>1691</v>
      </c>
      <c r="C931" s="16" t="s">
        <v>1835</v>
      </c>
      <c r="D931" s="16" t="s">
        <v>1836</v>
      </c>
      <c r="E931" s="17">
        <v>0.98993447915677524</v>
      </c>
      <c r="F931" s="17">
        <v>0.98964510133640149</v>
      </c>
      <c r="G931" s="17">
        <f t="shared" si="89"/>
        <v>-2.8937782037374848E-4</v>
      </c>
      <c r="H931" s="18">
        <f t="shared" si="85"/>
        <v>2</v>
      </c>
      <c r="I931" s="19">
        <v>7696</v>
      </c>
      <c r="J931" s="19">
        <v>7635</v>
      </c>
      <c r="K931" s="19">
        <f t="shared" si="86"/>
        <v>-61</v>
      </c>
      <c r="L931" s="18">
        <f t="shared" si="87"/>
        <v>0</v>
      </c>
      <c r="M931" s="19">
        <v>68</v>
      </c>
      <c r="N931" s="18">
        <f t="shared" si="90"/>
        <v>2</v>
      </c>
      <c r="O931" s="20">
        <f t="shared" si="88"/>
        <v>4</v>
      </c>
    </row>
    <row r="932" spans="1:15" x14ac:dyDescent="0.25">
      <c r="A932" s="15" t="s">
        <v>1690</v>
      </c>
      <c r="B932" s="16" t="s">
        <v>1691</v>
      </c>
      <c r="C932" s="16" t="s">
        <v>1837</v>
      </c>
      <c r="D932" s="16" t="s">
        <v>810</v>
      </c>
      <c r="E932" s="17">
        <v>0.99366761437063844</v>
      </c>
      <c r="F932" s="17">
        <v>0.99386653581943085</v>
      </c>
      <c r="G932" s="17">
        <f t="shared" si="89"/>
        <v>1.9892144879241069E-4</v>
      </c>
      <c r="H932" s="18">
        <f t="shared" si="85"/>
        <v>2</v>
      </c>
      <c r="I932" s="19">
        <v>5045</v>
      </c>
      <c r="J932" s="19">
        <v>5007</v>
      </c>
      <c r="K932" s="19">
        <f t="shared" si="86"/>
        <v>-38</v>
      </c>
      <c r="L932" s="18">
        <f t="shared" si="87"/>
        <v>0</v>
      </c>
      <c r="M932" s="19">
        <v>16</v>
      </c>
      <c r="N932" s="18">
        <f t="shared" si="90"/>
        <v>2</v>
      </c>
      <c r="O932" s="20">
        <f t="shared" si="88"/>
        <v>4</v>
      </c>
    </row>
    <row r="933" spans="1:15" x14ac:dyDescent="0.25">
      <c r="A933" s="15" t="s">
        <v>1690</v>
      </c>
      <c r="B933" s="16" t="s">
        <v>1691</v>
      </c>
      <c r="C933" s="16" t="s">
        <v>1838</v>
      </c>
      <c r="D933" s="16" t="s">
        <v>1839</v>
      </c>
      <c r="E933" s="17">
        <v>0.9888185654008439</v>
      </c>
      <c r="F933" s="17">
        <v>0.99043155633665303</v>
      </c>
      <c r="G933" s="17">
        <f t="shared" si="89"/>
        <v>1.6129909358091332E-3</v>
      </c>
      <c r="H933" s="18">
        <f t="shared" si="85"/>
        <v>2</v>
      </c>
      <c r="I933" s="19">
        <v>3088</v>
      </c>
      <c r="J933" s="19">
        <v>3129</v>
      </c>
      <c r="K933" s="19">
        <f t="shared" si="86"/>
        <v>41</v>
      </c>
      <c r="L933" s="18">
        <f t="shared" si="87"/>
        <v>2</v>
      </c>
      <c r="M933" s="19">
        <v>29</v>
      </c>
      <c r="N933" s="18">
        <f t="shared" si="90"/>
        <v>2</v>
      </c>
      <c r="O933" s="20">
        <f t="shared" si="88"/>
        <v>6</v>
      </c>
    </row>
    <row r="934" spans="1:15" x14ac:dyDescent="0.25">
      <c r="A934" s="15" t="s">
        <v>1690</v>
      </c>
      <c r="B934" s="16" t="s">
        <v>1691</v>
      </c>
      <c r="C934" s="16" t="s">
        <v>1840</v>
      </c>
      <c r="D934" s="16" t="s">
        <v>1841</v>
      </c>
      <c r="E934" s="17">
        <v>0.98312289036129519</v>
      </c>
      <c r="F934" s="17">
        <v>0.98152881040892193</v>
      </c>
      <c r="G934" s="17">
        <f t="shared" si="89"/>
        <v>-1.5940799523732618E-3</v>
      </c>
      <c r="H934" s="18">
        <f t="shared" si="85"/>
        <v>2</v>
      </c>
      <c r="I934" s="19">
        <v>5336</v>
      </c>
      <c r="J934" s="19">
        <v>5215</v>
      </c>
      <c r="K934" s="19">
        <f t="shared" si="86"/>
        <v>-121</v>
      </c>
      <c r="L934" s="18">
        <f t="shared" si="87"/>
        <v>0</v>
      </c>
      <c r="M934" s="19">
        <v>27</v>
      </c>
      <c r="N934" s="18">
        <f t="shared" si="90"/>
        <v>2</v>
      </c>
      <c r="O934" s="20">
        <f t="shared" si="88"/>
        <v>4</v>
      </c>
    </row>
    <row r="935" spans="1:15" x14ac:dyDescent="0.25">
      <c r="A935" s="15" t="s">
        <v>1690</v>
      </c>
      <c r="B935" s="16" t="s">
        <v>1691</v>
      </c>
      <c r="C935" s="16" t="s">
        <v>1842</v>
      </c>
      <c r="D935" s="16" t="s">
        <v>1843</v>
      </c>
      <c r="E935" s="17">
        <v>0.99521934758155228</v>
      </c>
      <c r="F935" s="17">
        <v>0.99467186484730341</v>
      </c>
      <c r="G935" s="17">
        <f t="shared" si="89"/>
        <v>-5.4748273424887195E-4</v>
      </c>
      <c r="H935" s="18">
        <f t="shared" si="85"/>
        <v>2</v>
      </c>
      <c r="I935" s="19">
        <v>5206</v>
      </c>
      <c r="J935" s="19">
        <v>5236</v>
      </c>
      <c r="K935" s="19">
        <f t="shared" si="86"/>
        <v>30</v>
      </c>
      <c r="L935" s="18">
        <f t="shared" si="87"/>
        <v>2</v>
      </c>
      <c r="M935" s="19">
        <v>46</v>
      </c>
      <c r="N935" s="18">
        <f t="shared" si="90"/>
        <v>2</v>
      </c>
      <c r="O935" s="20">
        <f t="shared" si="88"/>
        <v>6</v>
      </c>
    </row>
    <row r="936" spans="1:15" x14ac:dyDescent="0.25">
      <c r="A936" s="15" t="s">
        <v>1690</v>
      </c>
      <c r="B936" s="16" t="s">
        <v>1691</v>
      </c>
      <c r="C936" s="16" t="s">
        <v>1844</v>
      </c>
      <c r="D936" s="16" t="s">
        <v>1845</v>
      </c>
      <c r="E936" s="17">
        <v>0.99194948697711127</v>
      </c>
      <c r="F936" s="17">
        <v>0.99231296513905209</v>
      </c>
      <c r="G936" s="17">
        <f t="shared" si="89"/>
        <v>3.6347816194082228E-4</v>
      </c>
      <c r="H936" s="18">
        <f t="shared" si="85"/>
        <v>2</v>
      </c>
      <c r="I936" s="19">
        <v>16919</v>
      </c>
      <c r="J936" s="19">
        <v>16832</v>
      </c>
      <c r="K936" s="19">
        <f t="shared" si="86"/>
        <v>-87</v>
      </c>
      <c r="L936" s="18">
        <f t="shared" si="87"/>
        <v>0</v>
      </c>
      <c r="M936" s="19">
        <v>133</v>
      </c>
      <c r="N936" s="18">
        <f t="shared" si="90"/>
        <v>2</v>
      </c>
      <c r="O936" s="20">
        <f t="shared" si="88"/>
        <v>4</v>
      </c>
    </row>
    <row r="937" spans="1:15" x14ac:dyDescent="0.25">
      <c r="A937" s="15" t="s">
        <v>1690</v>
      </c>
      <c r="B937" s="16" t="s">
        <v>1691</v>
      </c>
      <c r="C937" s="16" t="s">
        <v>1846</v>
      </c>
      <c r="D937" s="29" t="s">
        <v>1847</v>
      </c>
      <c r="E937" s="21" t="s">
        <v>2201</v>
      </c>
      <c r="F937" s="17">
        <v>1</v>
      </c>
      <c r="G937" s="31" t="s">
        <v>2204</v>
      </c>
      <c r="H937" s="18">
        <v>2</v>
      </c>
      <c r="I937" s="19">
        <v>1149</v>
      </c>
      <c r="J937" s="19">
        <v>1110</v>
      </c>
      <c r="K937" s="19">
        <f t="shared" si="86"/>
        <v>-39</v>
      </c>
      <c r="L937" s="18">
        <f t="shared" si="87"/>
        <v>0</v>
      </c>
      <c r="M937" s="19">
        <v>1</v>
      </c>
      <c r="N937" s="18">
        <f t="shared" si="90"/>
        <v>2</v>
      </c>
      <c r="O937" s="20">
        <f t="shared" si="88"/>
        <v>4</v>
      </c>
    </row>
    <row r="938" spans="1:15" x14ac:dyDescent="0.25">
      <c r="A938" s="15" t="s">
        <v>1690</v>
      </c>
      <c r="B938" s="16" t="s">
        <v>1691</v>
      </c>
      <c r="C938" s="16" t="s">
        <v>1848</v>
      </c>
      <c r="D938" s="16" t="s">
        <v>405</v>
      </c>
      <c r="E938" s="17">
        <v>0.99370679872072631</v>
      </c>
      <c r="F938" s="17">
        <v>0.99419986688219075</v>
      </c>
      <c r="G938" s="17">
        <f t="shared" si="89"/>
        <v>4.9306816146443833E-4</v>
      </c>
      <c r="H938" s="18">
        <f t="shared" si="85"/>
        <v>2</v>
      </c>
      <c r="I938" s="19">
        <v>7087</v>
      </c>
      <c r="J938" s="19">
        <v>7252</v>
      </c>
      <c r="K938" s="19">
        <f t="shared" si="86"/>
        <v>165</v>
      </c>
      <c r="L938" s="18">
        <f t="shared" si="87"/>
        <v>2</v>
      </c>
      <c r="M938" s="19">
        <v>68</v>
      </c>
      <c r="N938" s="18">
        <f t="shared" si="90"/>
        <v>2</v>
      </c>
      <c r="O938" s="20">
        <f t="shared" si="88"/>
        <v>6</v>
      </c>
    </row>
    <row r="939" spans="1:15" x14ac:dyDescent="0.25">
      <c r="A939" s="15" t="s">
        <v>1690</v>
      </c>
      <c r="B939" s="16" t="s">
        <v>1691</v>
      </c>
      <c r="C939" s="16" t="s">
        <v>1849</v>
      </c>
      <c r="D939" s="16" t="s">
        <v>1850</v>
      </c>
      <c r="E939" s="17">
        <v>0.99541284403669728</v>
      </c>
      <c r="F939" s="17">
        <v>0.99471934285155483</v>
      </c>
      <c r="G939" s="17">
        <f t="shared" si="89"/>
        <v>-6.9350118514244219E-4</v>
      </c>
      <c r="H939" s="18">
        <f t="shared" si="85"/>
        <v>2</v>
      </c>
      <c r="I939" s="19">
        <v>8074</v>
      </c>
      <c r="J939" s="19">
        <v>7833</v>
      </c>
      <c r="K939" s="19">
        <f t="shared" si="86"/>
        <v>-241</v>
      </c>
      <c r="L939" s="18">
        <f t="shared" si="87"/>
        <v>0</v>
      </c>
      <c r="M939" s="19">
        <v>41</v>
      </c>
      <c r="N939" s="18">
        <f t="shared" si="90"/>
        <v>2</v>
      </c>
      <c r="O939" s="20">
        <f t="shared" si="88"/>
        <v>4</v>
      </c>
    </row>
    <row r="940" spans="1:15" x14ac:dyDescent="0.25">
      <c r="A940" s="15" t="s">
        <v>1851</v>
      </c>
      <c r="B940" s="16" t="s">
        <v>810</v>
      </c>
      <c r="C940" s="16" t="s">
        <v>1852</v>
      </c>
      <c r="D940" s="16" t="s">
        <v>1853</v>
      </c>
      <c r="E940" s="17">
        <v>0.986990671724152</v>
      </c>
      <c r="F940" s="17">
        <v>0.98754699702701487</v>
      </c>
      <c r="G940" s="17">
        <f t="shared" si="89"/>
        <v>5.5632530286287007E-4</v>
      </c>
      <c r="H940" s="18">
        <f t="shared" si="85"/>
        <v>2</v>
      </c>
      <c r="I940" s="19">
        <v>340688</v>
      </c>
      <c r="J940" s="19">
        <v>338955</v>
      </c>
      <c r="K940" s="19">
        <f t="shared" si="86"/>
        <v>-1733</v>
      </c>
      <c r="L940" s="18">
        <f t="shared" si="87"/>
        <v>0</v>
      </c>
      <c r="M940" s="19">
        <v>798</v>
      </c>
      <c r="N940" s="18">
        <f t="shared" si="90"/>
        <v>2</v>
      </c>
      <c r="O940" s="20">
        <f t="shared" si="88"/>
        <v>4</v>
      </c>
    </row>
    <row r="941" spans="1:15" x14ac:dyDescent="0.25">
      <c r="A941" s="15" t="s">
        <v>1851</v>
      </c>
      <c r="B941" s="16" t="s">
        <v>810</v>
      </c>
      <c r="C941" s="16" t="s">
        <v>1854</v>
      </c>
      <c r="D941" s="16" t="s">
        <v>430</v>
      </c>
      <c r="E941" s="17">
        <v>0.98917780360255669</v>
      </c>
      <c r="F941" s="17">
        <v>0.98958333333333337</v>
      </c>
      <c r="G941" s="17">
        <f t="shared" si="89"/>
        <v>4.0552973077667698E-4</v>
      </c>
      <c r="H941" s="18">
        <f t="shared" si="85"/>
        <v>2</v>
      </c>
      <c r="I941" s="19">
        <v>10095</v>
      </c>
      <c r="J941" s="19">
        <v>10140</v>
      </c>
      <c r="K941" s="19">
        <f t="shared" si="86"/>
        <v>45</v>
      </c>
      <c r="L941" s="18">
        <f t="shared" si="87"/>
        <v>2</v>
      </c>
      <c r="M941" s="19">
        <v>58</v>
      </c>
      <c r="N941" s="18">
        <f t="shared" si="90"/>
        <v>2</v>
      </c>
      <c r="O941" s="20">
        <f t="shared" si="88"/>
        <v>6</v>
      </c>
    </row>
    <row r="942" spans="1:15" x14ac:dyDescent="0.25">
      <c r="A942" s="15" t="s">
        <v>1851</v>
      </c>
      <c r="B942" s="16" t="s">
        <v>810</v>
      </c>
      <c r="C942" s="16" t="s">
        <v>1855</v>
      </c>
      <c r="D942" s="16" t="s">
        <v>1856</v>
      </c>
      <c r="E942" s="17">
        <v>0.99419578745811388</v>
      </c>
      <c r="F942" s="17">
        <v>0.99430231259077195</v>
      </c>
      <c r="G942" s="17">
        <f t="shared" si="89"/>
        <v>1.0652513265807517E-4</v>
      </c>
      <c r="H942" s="18">
        <f t="shared" si="85"/>
        <v>2</v>
      </c>
      <c r="I942" s="19">
        <v>11796</v>
      </c>
      <c r="J942" s="19">
        <v>11599</v>
      </c>
      <c r="K942" s="19">
        <f t="shared" si="86"/>
        <v>-197</v>
      </c>
      <c r="L942" s="18">
        <f t="shared" si="87"/>
        <v>0</v>
      </c>
      <c r="M942" s="19">
        <v>65</v>
      </c>
      <c r="N942" s="18">
        <f t="shared" si="90"/>
        <v>2</v>
      </c>
      <c r="O942" s="20">
        <f t="shared" si="88"/>
        <v>4</v>
      </c>
    </row>
    <row r="943" spans="1:15" x14ac:dyDescent="0.25">
      <c r="A943" s="15" t="s">
        <v>1851</v>
      </c>
      <c r="B943" s="16" t="s">
        <v>810</v>
      </c>
      <c r="C943" s="16" t="s">
        <v>1857</v>
      </c>
      <c r="D943" s="16" t="s">
        <v>1858</v>
      </c>
      <c r="E943" s="17">
        <v>0.99322223108205088</v>
      </c>
      <c r="F943" s="17">
        <v>0.99276011344976867</v>
      </c>
      <c r="G943" s="17">
        <f t="shared" si="89"/>
        <v>-4.621176322822107E-4</v>
      </c>
      <c r="H943" s="18">
        <f t="shared" si="85"/>
        <v>2</v>
      </c>
      <c r="I943" s="19">
        <v>8017</v>
      </c>
      <c r="J943" s="19">
        <v>8101</v>
      </c>
      <c r="K943" s="19">
        <f t="shared" si="86"/>
        <v>84</v>
      </c>
      <c r="L943" s="18">
        <f t="shared" si="87"/>
        <v>2</v>
      </c>
      <c r="M943" s="19">
        <v>10</v>
      </c>
      <c r="N943" s="18">
        <f t="shared" si="90"/>
        <v>2</v>
      </c>
      <c r="O943" s="20">
        <f t="shared" si="88"/>
        <v>6</v>
      </c>
    </row>
    <row r="944" spans="1:15" x14ac:dyDescent="0.25">
      <c r="A944" s="15" t="s">
        <v>1851</v>
      </c>
      <c r="B944" s="16" t="s">
        <v>810</v>
      </c>
      <c r="C944" s="16" t="s">
        <v>1859</v>
      </c>
      <c r="D944" s="16" t="s">
        <v>1860</v>
      </c>
      <c r="E944" s="17">
        <v>0.99267852181161431</v>
      </c>
      <c r="F944" s="17">
        <v>0.99276006272869843</v>
      </c>
      <c r="G944" s="17">
        <f t="shared" si="89"/>
        <v>8.1540917084121922E-5</v>
      </c>
      <c r="H944" s="18">
        <f t="shared" si="85"/>
        <v>2</v>
      </c>
      <c r="I944" s="19">
        <v>62106</v>
      </c>
      <c r="J944" s="19">
        <v>62212</v>
      </c>
      <c r="K944" s="19">
        <f t="shared" si="86"/>
        <v>106</v>
      </c>
      <c r="L944" s="18">
        <f t="shared" si="87"/>
        <v>2</v>
      </c>
      <c r="M944" s="19">
        <v>279</v>
      </c>
      <c r="N944" s="18">
        <f t="shared" si="90"/>
        <v>2</v>
      </c>
      <c r="O944" s="20">
        <f t="shared" si="88"/>
        <v>6</v>
      </c>
    </row>
    <row r="945" spans="1:15" x14ac:dyDescent="0.25">
      <c r="A945" s="15" t="s">
        <v>1851</v>
      </c>
      <c r="B945" s="16" t="s">
        <v>810</v>
      </c>
      <c r="C945" s="16" t="s">
        <v>1861</v>
      </c>
      <c r="D945" s="16" t="s">
        <v>1862</v>
      </c>
      <c r="E945" s="17">
        <v>0.98827618405353534</v>
      </c>
      <c r="F945" s="17">
        <v>0.98814133591481124</v>
      </c>
      <c r="G945" s="17">
        <f t="shared" si="89"/>
        <v>-1.348481387241085E-4</v>
      </c>
      <c r="H945" s="18">
        <f t="shared" si="85"/>
        <v>2</v>
      </c>
      <c r="I945" s="19">
        <v>12295</v>
      </c>
      <c r="J945" s="19">
        <v>12541</v>
      </c>
      <c r="K945" s="19">
        <f t="shared" si="86"/>
        <v>246</v>
      </c>
      <c r="L945" s="18">
        <f t="shared" si="87"/>
        <v>2</v>
      </c>
      <c r="M945" s="19">
        <v>117</v>
      </c>
      <c r="N945" s="18">
        <f t="shared" si="90"/>
        <v>2</v>
      </c>
      <c r="O945" s="20">
        <f t="shared" si="88"/>
        <v>6</v>
      </c>
    </row>
    <row r="946" spans="1:15" x14ac:dyDescent="0.25">
      <c r="A946" s="15" t="s">
        <v>1851</v>
      </c>
      <c r="B946" s="16" t="s">
        <v>810</v>
      </c>
      <c r="C946" s="16" t="s">
        <v>1863</v>
      </c>
      <c r="D946" s="16" t="s">
        <v>1864</v>
      </c>
      <c r="E946" s="17">
        <v>0.99362463069507079</v>
      </c>
      <c r="F946" s="17">
        <v>0.99429991230634318</v>
      </c>
      <c r="G946" s="17">
        <f t="shared" si="89"/>
        <v>6.7528161127239361E-4</v>
      </c>
      <c r="H946" s="18">
        <f t="shared" si="85"/>
        <v>2</v>
      </c>
      <c r="I946" s="19">
        <v>4919</v>
      </c>
      <c r="J946" s="19">
        <v>4913</v>
      </c>
      <c r="K946" s="19">
        <f t="shared" si="86"/>
        <v>-6</v>
      </c>
      <c r="L946" s="18">
        <f t="shared" si="87"/>
        <v>0</v>
      </c>
      <c r="M946" s="19">
        <v>21</v>
      </c>
      <c r="N946" s="18">
        <f t="shared" si="90"/>
        <v>2</v>
      </c>
      <c r="O946" s="20">
        <f t="shared" si="88"/>
        <v>4</v>
      </c>
    </row>
    <row r="947" spans="1:15" x14ac:dyDescent="0.25">
      <c r="A947" s="15" t="s">
        <v>1851</v>
      </c>
      <c r="B947" s="16" t="s">
        <v>810</v>
      </c>
      <c r="C947" s="16" t="s">
        <v>1865</v>
      </c>
      <c r="D947" s="16" t="s">
        <v>1866</v>
      </c>
      <c r="E947" s="17">
        <v>0.99325539568345322</v>
      </c>
      <c r="F947" s="17">
        <v>0.99399123427117209</v>
      </c>
      <c r="G947" s="17">
        <f t="shared" si="89"/>
        <v>7.3583858771886224E-4</v>
      </c>
      <c r="H947" s="18">
        <f t="shared" si="85"/>
        <v>2</v>
      </c>
      <c r="I947" s="19">
        <v>8929</v>
      </c>
      <c r="J947" s="19">
        <v>8849</v>
      </c>
      <c r="K947" s="19">
        <f t="shared" si="86"/>
        <v>-80</v>
      </c>
      <c r="L947" s="18">
        <f t="shared" si="87"/>
        <v>0</v>
      </c>
      <c r="M947" s="19">
        <v>16</v>
      </c>
      <c r="N947" s="18">
        <f t="shared" si="90"/>
        <v>2</v>
      </c>
      <c r="O947" s="20">
        <f t="shared" si="88"/>
        <v>4</v>
      </c>
    </row>
    <row r="948" spans="1:15" x14ac:dyDescent="0.25">
      <c r="A948" s="15" t="s">
        <v>1851</v>
      </c>
      <c r="B948" s="16" t="s">
        <v>810</v>
      </c>
      <c r="C948" s="16" t="s">
        <v>1867</v>
      </c>
      <c r="D948" s="16" t="s">
        <v>1868</v>
      </c>
      <c r="E948" s="17">
        <v>0.9833692036783408</v>
      </c>
      <c r="F948" s="17">
        <v>0.98375947673554331</v>
      </c>
      <c r="G948" s="17">
        <f t="shared" si="89"/>
        <v>3.9027305720251704E-4</v>
      </c>
      <c r="H948" s="18">
        <f t="shared" si="85"/>
        <v>2</v>
      </c>
      <c r="I948" s="19">
        <v>21324</v>
      </c>
      <c r="J948" s="19">
        <v>21236</v>
      </c>
      <c r="K948" s="19">
        <f t="shared" si="86"/>
        <v>-88</v>
      </c>
      <c r="L948" s="18">
        <f t="shared" si="87"/>
        <v>0</v>
      </c>
      <c r="M948" s="19">
        <v>40</v>
      </c>
      <c r="N948" s="18">
        <f t="shared" si="90"/>
        <v>2</v>
      </c>
      <c r="O948" s="20">
        <f t="shared" si="88"/>
        <v>4</v>
      </c>
    </row>
    <row r="949" spans="1:15" x14ac:dyDescent="0.25">
      <c r="A949" s="15" t="s">
        <v>1851</v>
      </c>
      <c r="B949" s="16" t="s">
        <v>810</v>
      </c>
      <c r="C949" s="16" t="s">
        <v>1869</v>
      </c>
      <c r="D949" s="16" t="s">
        <v>1870</v>
      </c>
      <c r="E949" s="17">
        <v>0.989087258282771</v>
      </c>
      <c r="F949" s="17">
        <v>0.98918318664144111</v>
      </c>
      <c r="G949" s="17">
        <f t="shared" si="89"/>
        <v>9.5928358670116509E-5</v>
      </c>
      <c r="H949" s="18">
        <f t="shared" si="85"/>
        <v>2</v>
      </c>
      <c r="I949" s="19">
        <v>18562</v>
      </c>
      <c r="J949" s="19">
        <v>18501</v>
      </c>
      <c r="K949" s="19">
        <f t="shared" si="86"/>
        <v>-61</v>
      </c>
      <c r="L949" s="18">
        <f t="shared" si="87"/>
        <v>0</v>
      </c>
      <c r="M949" s="19">
        <v>104</v>
      </c>
      <c r="N949" s="18">
        <f t="shared" si="90"/>
        <v>2</v>
      </c>
      <c r="O949" s="20">
        <f t="shared" si="88"/>
        <v>4</v>
      </c>
    </row>
    <row r="950" spans="1:15" x14ac:dyDescent="0.25">
      <c r="A950" s="15" t="s">
        <v>1851</v>
      </c>
      <c r="B950" s="16" t="s">
        <v>810</v>
      </c>
      <c r="C950" s="16" t="s">
        <v>1871</v>
      </c>
      <c r="D950" s="16" t="s">
        <v>146</v>
      </c>
      <c r="E950" s="17">
        <v>0.99374061091637456</v>
      </c>
      <c r="F950" s="17">
        <v>0.9951877376425855</v>
      </c>
      <c r="G950" s="17">
        <f t="shared" si="89"/>
        <v>1.4471267262109455E-3</v>
      </c>
      <c r="H950" s="18">
        <f t="shared" si="85"/>
        <v>2</v>
      </c>
      <c r="I950" s="19">
        <v>11789</v>
      </c>
      <c r="J950" s="19">
        <v>11667</v>
      </c>
      <c r="K950" s="19">
        <f t="shared" si="86"/>
        <v>-122</v>
      </c>
      <c r="L950" s="18">
        <f t="shared" si="87"/>
        <v>0</v>
      </c>
      <c r="M950" s="19">
        <v>43</v>
      </c>
      <c r="N950" s="18">
        <f t="shared" si="90"/>
        <v>2</v>
      </c>
      <c r="O950" s="20">
        <f t="shared" si="88"/>
        <v>4</v>
      </c>
    </row>
    <row r="951" spans="1:15" x14ac:dyDescent="0.25">
      <c r="A951" s="15" t="s">
        <v>1851</v>
      </c>
      <c r="B951" s="16" t="s">
        <v>810</v>
      </c>
      <c r="C951" s="16" t="s">
        <v>1872</v>
      </c>
      <c r="D951" s="16" t="s">
        <v>1873</v>
      </c>
      <c r="E951" s="17">
        <v>0.98683419100447767</v>
      </c>
      <c r="F951" s="17">
        <v>0.98791521670357485</v>
      </c>
      <c r="G951" s="17">
        <f t="shared" si="89"/>
        <v>1.0810256990971823E-3</v>
      </c>
      <c r="H951" s="18">
        <f t="shared" si="85"/>
        <v>2</v>
      </c>
      <c r="I951" s="19">
        <v>21693</v>
      </c>
      <c r="J951" s="19">
        <v>21447</v>
      </c>
      <c r="K951" s="19">
        <f t="shared" si="86"/>
        <v>-246</v>
      </c>
      <c r="L951" s="18">
        <f t="shared" si="87"/>
        <v>0</v>
      </c>
      <c r="M951" s="19">
        <v>50</v>
      </c>
      <c r="N951" s="18">
        <f t="shared" si="90"/>
        <v>2</v>
      </c>
      <c r="O951" s="20">
        <f t="shared" si="88"/>
        <v>4</v>
      </c>
    </row>
    <row r="952" spans="1:15" x14ac:dyDescent="0.25">
      <c r="A952" s="15" t="s">
        <v>1851</v>
      </c>
      <c r="B952" s="16" t="s">
        <v>810</v>
      </c>
      <c r="C952" s="16" t="s">
        <v>1874</v>
      </c>
      <c r="D952" s="16" t="s">
        <v>1875</v>
      </c>
      <c r="E952" s="17">
        <v>0.98978417556681675</v>
      </c>
      <c r="F952" s="17">
        <v>0.98994917480440869</v>
      </c>
      <c r="G952" s="17">
        <f t="shared" si="89"/>
        <v>1.6499923759194512E-4</v>
      </c>
      <c r="H952" s="18">
        <f t="shared" si="85"/>
        <v>2</v>
      </c>
      <c r="I952" s="19">
        <v>40493</v>
      </c>
      <c r="J952" s="19">
        <v>40447</v>
      </c>
      <c r="K952" s="19">
        <f t="shared" si="86"/>
        <v>-46</v>
      </c>
      <c r="L952" s="18">
        <f t="shared" si="87"/>
        <v>0</v>
      </c>
      <c r="M952" s="19">
        <v>166</v>
      </c>
      <c r="N952" s="18">
        <f t="shared" si="90"/>
        <v>2</v>
      </c>
      <c r="O952" s="20">
        <f t="shared" si="88"/>
        <v>4</v>
      </c>
    </row>
    <row r="953" spans="1:15" x14ac:dyDescent="0.25">
      <c r="A953" s="15" t="s">
        <v>1851</v>
      </c>
      <c r="B953" s="16" t="s">
        <v>810</v>
      </c>
      <c r="C953" s="16" t="s">
        <v>1876</v>
      </c>
      <c r="D953" s="16" t="s">
        <v>1877</v>
      </c>
      <c r="E953" s="17">
        <v>0.98642777155655093</v>
      </c>
      <c r="F953" s="17">
        <v>0.9870296100349859</v>
      </c>
      <c r="G953" s="17">
        <f t="shared" si="89"/>
        <v>6.0183847843497951E-4</v>
      </c>
      <c r="H953" s="18">
        <f t="shared" si="85"/>
        <v>2</v>
      </c>
      <c r="I953" s="19">
        <v>16064</v>
      </c>
      <c r="J953" s="19">
        <v>15825</v>
      </c>
      <c r="K953" s="19">
        <f t="shared" si="86"/>
        <v>-239</v>
      </c>
      <c r="L953" s="18">
        <f t="shared" si="87"/>
        <v>0</v>
      </c>
      <c r="M953" s="19">
        <v>22</v>
      </c>
      <c r="N953" s="18">
        <f t="shared" si="90"/>
        <v>2</v>
      </c>
      <c r="O953" s="20">
        <f t="shared" si="88"/>
        <v>4</v>
      </c>
    </row>
    <row r="954" spans="1:15" x14ac:dyDescent="0.25">
      <c r="A954" s="15" t="s">
        <v>1851</v>
      </c>
      <c r="B954" s="16" t="s">
        <v>810</v>
      </c>
      <c r="C954" s="16" t="s">
        <v>1878</v>
      </c>
      <c r="D954" s="16" t="s">
        <v>1879</v>
      </c>
      <c r="E954" s="17">
        <v>0.9916806879790615</v>
      </c>
      <c r="F954" s="17">
        <v>0.9918189015629123</v>
      </c>
      <c r="G954" s="17">
        <f t="shared" si="89"/>
        <v>1.3821358385079918E-4</v>
      </c>
      <c r="H954" s="18">
        <f t="shared" si="85"/>
        <v>2</v>
      </c>
      <c r="I954" s="19">
        <v>24660</v>
      </c>
      <c r="J954" s="19">
        <v>24446</v>
      </c>
      <c r="K954" s="19">
        <f t="shared" si="86"/>
        <v>-214</v>
      </c>
      <c r="L954" s="18">
        <f t="shared" si="87"/>
        <v>0</v>
      </c>
      <c r="M954" s="19">
        <v>48</v>
      </c>
      <c r="N954" s="18">
        <f t="shared" si="90"/>
        <v>2</v>
      </c>
      <c r="O954" s="20">
        <f t="shared" si="88"/>
        <v>4</v>
      </c>
    </row>
    <row r="955" spans="1:15" x14ac:dyDescent="0.25">
      <c r="A955" s="15" t="s">
        <v>1851</v>
      </c>
      <c r="B955" s="16" t="s">
        <v>810</v>
      </c>
      <c r="C955" s="16" t="s">
        <v>1880</v>
      </c>
      <c r="D955" s="16" t="s">
        <v>1881</v>
      </c>
      <c r="E955" s="17">
        <v>0.99628837443381979</v>
      </c>
      <c r="F955" s="17">
        <v>0.9961107837360047</v>
      </c>
      <c r="G955" s="17">
        <f t="shared" si="89"/>
        <v>-1.7759069781508874E-4</v>
      </c>
      <c r="H955" s="18">
        <f t="shared" si="85"/>
        <v>2</v>
      </c>
      <c r="I955" s="19">
        <v>13182</v>
      </c>
      <c r="J955" s="19">
        <v>13007</v>
      </c>
      <c r="K955" s="19">
        <f t="shared" si="86"/>
        <v>-175</v>
      </c>
      <c r="L955" s="18">
        <f t="shared" si="87"/>
        <v>0</v>
      </c>
      <c r="M955" s="19">
        <v>45</v>
      </c>
      <c r="N955" s="18">
        <f t="shared" si="90"/>
        <v>2</v>
      </c>
      <c r="O955" s="20">
        <f t="shared" si="88"/>
        <v>4</v>
      </c>
    </row>
    <row r="956" spans="1:15" x14ac:dyDescent="0.25">
      <c r="A956" s="15" t="s">
        <v>1851</v>
      </c>
      <c r="B956" s="16" t="s">
        <v>810</v>
      </c>
      <c r="C956" s="16" t="s">
        <v>1882</v>
      </c>
      <c r="D956" s="16" t="s">
        <v>1883</v>
      </c>
      <c r="E956" s="17">
        <v>0.9935711803544538</v>
      </c>
      <c r="F956" s="17">
        <v>0.99323587169976002</v>
      </c>
      <c r="G956" s="17">
        <f t="shared" si="89"/>
        <v>-3.353086546937778E-4</v>
      </c>
      <c r="H956" s="18">
        <f t="shared" si="85"/>
        <v>2</v>
      </c>
      <c r="I956" s="19">
        <v>43854</v>
      </c>
      <c r="J956" s="19">
        <v>43407</v>
      </c>
      <c r="K956" s="19">
        <f t="shared" si="86"/>
        <v>-447</v>
      </c>
      <c r="L956" s="18">
        <f t="shared" si="87"/>
        <v>0</v>
      </c>
      <c r="M956" s="19">
        <v>156</v>
      </c>
      <c r="N956" s="18">
        <f t="shared" si="90"/>
        <v>2</v>
      </c>
      <c r="O956" s="20">
        <f t="shared" si="88"/>
        <v>4</v>
      </c>
    </row>
    <row r="957" spans="1:15" x14ac:dyDescent="0.25">
      <c r="A957" s="15" t="s">
        <v>1851</v>
      </c>
      <c r="B957" s="16" t="s">
        <v>810</v>
      </c>
      <c r="C957" s="16" t="s">
        <v>1884</v>
      </c>
      <c r="D957" s="16" t="s">
        <v>1885</v>
      </c>
      <c r="E957" s="17">
        <v>0.99275158559065202</v>
      </c>
      <c r="F957" s="17">
        <v>0.99271323230563779</v>
      </c>
      <c r="G957" s="17">
        <f t="shared" si="89"/>
        <v>-3.8353285014225413E-5</v>
      </c>
      <c r="H957" s="18">
        <f t="shared" si="85"/>
        <v>2</v>
      </c>
      <c r="I957" s="19">
        <v>21175</v>
      </c>
      <c r="J957" s="19">
        <v>20573</v>
      </c>
      <c r="K957" s="19">
        <f t="shared" si="86"/>
        <v>-602</v>
      </c>
      <c r="L957" s="18">
        <f t="shared" si="87"/>
        <v>0</v>
      </c>
      <c r="M957" s="19">
        <v>46</v>
      </c>
      <c r="N957" s="18">
        <f t="shared" si="90"/>
        <v>2</v>
      </c>
      <c r="O957" s="20">
        <f t="shared" si="88"/>
        <v>4</v>
      </c>
    </row>
    <row r="958" spans="1:15" x14ac:dyDescent="0.25">
      <c r="A958" s="15" t="s">
        <v>1851</v>
      </c>
      <c r="B958" s="16" t="s">
        <v>810</v>
      </c>
      <c r="C958" s="16" t="s">
        <v>1886</v>
      </c>
      <c r="D958" s="16" t="s">
        <v>1887</v>
      </c>
      <c r="E958" s="17">
        <v>0.99386845039018956</v>
      </c>
      <c r="F958" s="17">
        <v>0.99393785022924097</v>
      </c>
      <c r="G958" s="17">
        <f t="shared" si="89"/>
        <v>6.9399839051409451E-5</v>
      </c>
      <c r="H958" s="18">
        <f t="shared" si="85"/>
        <v>2</v>
      </c>
      <c r="I958" s="19">
        <v>12881</v>
      </c>
      <c r="J958" s="19">
        <v>12816</v>
      </c>
      <c r="K958" s="19">
        <f t="shared" si="86"/>
        <v>-65</v>
      </c>
      <c r="L958" s="18">
        <f t="shared" si="87"/>
        <v>0</v>
      </c>
      <c r="M958" s="19">
        <v>18</v>
      </c>
      <c r="N958" s="18">
        <f t="shared" si="90"/>
        <v>2</v>
      </c>
      <c r="O958" s="20">
        <f t="shared" si="88"/>
        <v>4</v>
      </c>
    </row>
    <row r="959" spans="1:15" x14ac:dyDescent="0.25">
      <c r="A959" s="15" t="s">
        <v>1851</v>
      </c>
      <c r="B959" s="16" t="s">
        <v>810</v>
      </c>
      <c r="C959" s="16" t="s">
        <v>1888</v>
      </c>
      <c r="D959" s="16" t="s">
        <v>1889</v>
      </c>
      <c r="E959" s="17">
        <v>0.98903758127059094</v>
      </c>
      <c r="F959" s="17">
        <v>0.98958119973236114</v>
      </c>
      <c r="G959" s="17">
        <f t="shared" si="89"/>
        <v>5.4361846177020112E-4</v>
      </c>
      <c r="H959" s="18">
        <f t="shared" si="85"/>
        <v>2</v>
      </c>
      <c r="I959" s="19">
        <v>65766</v>
      </c>
      <c r="J959" s="19">
        <v>65502</v>
      </c>
      <c r="K959" s="19">
        <f t="shared" si="86"/>
        <v>-264</v>
      </c>
      <c r="L959" s="18">
        <f t="shared" si="87"/>
        <v>0</v>
      </c>
      <c r="M959" s="19">
        <v>499</v>
      </c>
      <c r="N959" s="18">
        <f t="shared" si="90"/>
        <v>2</v>
      </c>
      <c r="O959" s="20">
        <f t="shared" si="88"/>
        <v>4</v>
      </c>
    </row>
    <row r="960" spans="1:15" x14ac:dyDescent="0.25">
      <c r="A960" s="15" t="s">
        <v>1851</v>
      </c>
      <c r="B960" s="16" t="s">
        <v>810</v>
      </c>
      <c r="C960" s="16" t="s">
        <v>1890</v>
      </c>
      <c r="D960" s="16" t="s">
        <v>1891</v>
      </c>
      <c r="E960" s="17">
        <v>0.98761156039565678</v>
      </c>
      <c r="F960" s="17">
        <v>0.98780913102151602</v>
      </c>
      <c r="G960" s="17">
        <f t="shared" si="89"/>
        <v>1.9757062585923357E-4</v>
      </c>
      <c r="H960" s="18">
        <f t="shared" si="85"/>
        <v>2</v>
      </c>
      <c r="I960" s="19">
        <v>56648</v>
      </c>
      <c r="J960" s="19">
        <v>55975</v>
      </c>
      <c r="K960" s="19">
        <f t="shared" si="86"/>
        <v>-673</v>
      </c>
      <c r="L960" s="18">
        <f t="shared" si="87"/>
        <v>0</v>
      </c>
      <c r="M960" s="19">
        <v>180</v>
      </c>
      <c r="N960" s="18">
        <f t="shared" si="90"/>
        <v>2</v>
      </c>
      <c r="O960" s="20">
        <f t="shared" si="88"/>
        <v>4</v>
      </c>
    </row>
    <row r="961" spans="1:15" x14ac:dyDescent="0.25">
      <c r="A961" s="15" t="s">
        <v>1851</v>
      </c>
      <c r="B961" s="16" t="s">
        <v>810</v>
      </c>
      <c r="C961" s="16" t="s">
        <v>1892</v>
      </c>
      <c r="D961" s="16" t="s">
        <v>206</v>
      </c>
      <c r="E961" s="17">
        <v>0.99186616913336967</v>
      </c>
      <c r="F961" s="17">
        <v>0.9927413310189751</v>
      </c>
      <c r="G961" s="17">
        <f t="shared" si="89"/>
        <v>8.7516188560543551E-4</v>
      </c>
      <c r="H961" s="18">
        <f t="shared" ref="H961:H1024" si="91">IF(G961&gt;=-0.5%,2,0)</f>
        <v>2</v>
      </c>
      <c r="I961" s="19">
        <v>18601</v>
      </c>
      <c r="J961" s="19">
        <v>18589</v>
      </c>
      <c r="K961" s="19">
        <f t="shared" si="86"/>
        <v>-12</v>
      </c>
      <c r="L961" s="18">
        <f t="shared" si="87"/>
        <v>0</v>
      </c>
      <c r="M961" s="19">
        <v>31</v>
      </c>
      <c r="N961" s="18">
        <f t="shared" si="90"/>
        <v>2</v>
      </c>
      <c r="O961" s="20">
        <f t="shared" si="88"/>
        <v>4</v>
      </c>
    </row>
    <row r="962" spans="1:15" x14ac:dyDescent="0.25">
      <c r="A962" s="15" t="s">
        <v>1851</v>
      </c>
      <c r="B962" s="16" t="s">
        <v>810</v>
      </c>
      <c r="C962" s="16" t="s">
        <v>1893</v>
      </c>
      <c r="D962" s="16" t="s">
        <v>1894</v>
      </c>
      <c r="E962" s="17">
        <v>0.99292055607890151</v>
      </c>
      <c r="F962" s="17">
        <v>0.99274224123923527</v>
      </c>
      <c r="G962" s="17">
        <f t="shared" si="89"/>
        <v>-1.7831483966623818E-4</v>
      </c>
      <c r="H962" s="18">
        <f t="shared" si="91"/>
        <v>2</v>
      </c>
      <c r="I962" s="19">
        <v>28136</v>
      </c>
      <c r="J962" s="19">
        <v>27438</v>
      </c>
      <c r="K962" s="19">
        <f t="shared" si="86"/>
        <v>-698</v>
      </c>
      <c r="L962" s="18">
        <f t="shared" si="87"/>
        <v>0</v>
      </c>
      <c r="M962" s="19">
        <v>59</v>
      </c>
      <c r="N962" s="18">
        <f t="shared" si="90"/>
        <v>2</v>
      </c>
      <c r="O962" s="20">
        <f t="shared" si="88"/>
        <v>4</v>
      </c>
    </row>
    <row r="963" spans="1:15" x14ac:dyDescent="0.25">
      <c r="A963" s="15" t="s">
        <v>1851</v>
      </c>
      <c r="B963" s="16" t="s">
        <v>810</v>
      </c>
      <c r="C963" s="16" t="s">
        <v>1895</v>
      </c>
      <c r="D963" s="16" t="s">
        <v>810</v>
      </c>
      <c r="E963" s="17">
        <v>0.98381457982649234</v>
      </c>
      <c r="F963" s="17">
        <v>0.98502850285028498</v>
      </c>
      <c r="G963" s="17">
        <f t="shared" si="89"/>
        <v>1.2139230237926402E-3</v>
      </c>
      <c r="H963" s="18">
        <f t="shared" si="91"/>
        <v>2</v>
      </c>
      <c r="I963" s="19">
        <v>21709</v>
      </c>
      <c r="J963" s="19">
        <v>21332</v>
      </c>
      <c r="K963" s="19">
        <f t="shared" si="86"/>
        <v>-377</v>
      </c>
      <c r="L963" s="18">
        <f t="shared" si="87"/>
        <v>0</v>
      </c>
      <c r="M963" s="19">
        <v>132</v>
      </c>
      <c r="N963" s="18">
        <f t="shared" si="90"/>
        <v>2</v>
      </c>
      <c r="O963" s="20">
        <f t="shared" si="88"/>
        <v>4</v>
      </c>
    </row>
    <row r="964" spans="1:15" x14ac:dyDescent="0.25">
      <c r="A964" s="15" t="s">
        <v>1851</v>
      </c>
      <c r="B964" s="16" t="s">
        <v>810</v>
      </c>
      <c r="C964" s="16" t="s">
        <v>1896</v>
      </c>
      <c r="D964" s="16" t="s">
        <v>1897</v>
      </c>
      <c r="E964" s="17">
        <v>0.99062541850810226</v>
      </c>
      <c r="F964" s="17">
        <v>0.991784481237872</v>
      </c>
      <c r="G964" s="17">
        <f t="shared" si="89"/>
        <v>1.1590627297697331E-3</v>
      </c>
      <c r="H964" s="18">
        <f t="shared" si="91"/>
        <v>2</v>
      </c>
      <c r="I964" s="19">
        <v>36337</v>
      </c>
      <c r="J964" s="19">
        <v>36525</v>
      </c>
      <c r="K964" s="19">
        <f t="shared" si="86"/>
        <v>188</v>
      </c>
      <c r="L964" s="18">
        <f t="shared" si="87"/>
        <v>2</v>
      </c>
      <c r="M964" s="19">
        <v>123</v>
      </c>
      <c r="N964" s="18">
        <f t="shared" si="90"/>
        <v>2</v>
      </c>
      <c r="O964" s="20">
        <f t="shared" si="88"/>
        <v>6</v>
      </c>
    </row>
    <row r="965" spans="1:15" x14ac:dyDescent="0.25">
      <c r="A965" s="15" t="s">
        <v>1851</v>
      </c>
      <c r="B965" s="16" t="s">
        <v>810</v>
      </c>
      <c r="C965" s="16" t="s">
        <v>1898</v>
      </c>
      <c r="D965" s="16" t="s">
        <v>1899</v>
      </c>
      <c r="E965" s="17">
        <v>0.9898223279238948</v>
      </c>
      <c r="F965" s="17">
        <v>0.98905581534175702</v>
      </c>
      <c r="G965" s="17">
        <f t="shared" si="89"/>
        <v>-7.665125821377794E-4</v>
      </c>
      <c r="H965" s="18">
        <f t="shared" si="91"/>
        <v>2</v>
      </c>
      <c r="I965" s="19">
        <v>20677</v>
      </c>
      <c r="J965" s="19">
        <v>20529</v>
      </c>
      <c r="K965" s="19">
        <f t="shared" si="86"/>
        <v>-148</v>
      </c>
      <c r="L965" s="18">
        <f t="shared" si="87"/>
        <v>0</v>
      </c>
      <c r="M965" s="19">
        <v>38</v>
      </c>
      <c r="N965" s="18">
        <f t="shared" si="90"/>
        <v>2</v>
      </c>
      <c r="O965" s="20">
        <f t="shared" si="88"/>
        <v>4</v>
      </c>
    </row>
    <row r="966" spans="1:15" x14ac:dyDescent="0.25">
      <c r="A966" s="15" t="s">
        <v>1900</v>
      </c>
      <c r="B966" s="16" t="s">
        <v>1901</v>
      </c>
      <c r="C966" s="16" t="s">
        <v>1902</v>
      </c>
      <c r="D966" s="16" t="s">
        <v>1903</v>
      </c>
      <c r="E966" s="17">
        <v>0.99103645862591994</v>
      </c>
      <c r="F966" s="17">
        <v>0.99140862001090502</v>
      </c>
      <c r="G966" s="17">
        <f t="shared" si="89"/>
        <v>3.7216138498508133E-4</v>
      </c>
      <c r="H966" s="18">
        <f t="shared" si="91"/>
        <v>2</v>
      </c>
      <c r="I966" s="19">
        <v>590559</v>
      </c>
      <c r="J966" s="19">
        <v>600107</v>
      </c>
      <c r="K966" s="19">
        <f t="shared" si="86"/>
        <v>9548</v>
      </c>
      <c r="L966" s="18">
        <f t="shared" si="87"/>
        <v>2</v>
      </c>
      <c r="M966" s="19">
        <v>2602</v>
      </c>
      <c r="N966" s="18">
        <f t="shared" si="90"/>
        <v>2</v>
      </c>
      <c r="O966" s="20">
        <f t="shared" si="88"/>
        <v>6</v>
      </c>
    </row>
    <row r="967" spans="1:15" x14ac:dyDescent="0.25">
      <c r="A967" s="15" t="s">
        <v>1900</v>
      </c>
      <c r="B967" s="16" t="s">
        <v>1901</v>
      </c>
      <c r="C967" s="16" t="s">
        <v>1904</v>
      </c>
      <c r="D967" s="16" t="s">
        <v>1905</v>
      </c>
      <c r="E967" s="17">
        <v>0.99593259732713535</v>
      </c>
      <c r="F967" s="17">
        <v>0.99583182312432039</v>
      </c>
      <c r="G967" s="17">
        <f t="shared" si="89"/>
        <v>-1.0077420281495719E-4</v>
      </c>
      <c r="H967" s="18">
        <f t="shared" si="91"/>
        <v>2</v>
      </c>
      <c r="I967" s="19">
        <v>3268</v>
      </c>
      <c r="J967" s="19">
        <v>3209</v>
      </c>
      <c r="K967" s="19">
        <f t="shared" si="86"/>
        <v>-59</v>
      </c>
      <c r="L967" s="18">
        <f t="shared" si="87"/>
        <v>0</v>
      </c>
      <c r="M967" s="19">
        <v>20</v>
      </c>
      <c r="N967" s="18">
        <f t="shared" si="90"/>
        <v>2</v>
      </c>
      <c r="O967" s="20">
        <f t="shared" si="88"/>
        <v>4</v>
      </c>
    </row>
    <row r="968" spans="1:15" x14ac:dyDescent="0.25">
      <c r="A968" s="15" t="s">
        <v>1900</v>
      </c>
      <c r="B968" s="16" t="s">
        <v>1901</v>
      </c>
      <c r="C968" s="16" t="s">
        <v>1906</v>
      </c>
      <c r="D968" s="16" t="s">
        <v>1907</v>
      </c>
      <c r="E968" s="17">
        <v>0.99277916272672573</v>
      </c>
      <c r="F968" s="17">
        <v>0.99204200508655349</v>
      </c>
      <c r="G968" s="17">
        <f t="shared" si="89"/>
        <v>-7.3715764017223684E-4</v>
      </c>
      <c r="H968" s="18">
        <f t="shared" si="91"/>
        <v>2</v>
      </c>
      <c r="I968" s="19">
        <v>6628</v>
      </c>
      <c r="J968" s="19">
        <v>6643</v>
      </c>
      <c r="K968" s="19">
        <f t="shared" ref="K968:K1031" si="92">J968-I968</f>
        <v>15</v>
      </c>
      <c r="L968" s="18">
        <f t="shared" ref="L968:L1031" si="93">IF(K968&lt;0,0,2)</f>
        <v>2</v>
      </c>
      <c r="M968" s="19">
        <v>68</v>
      </c>
      <c r="N968" s="18">
        <f t="shared" si="90"/>
        <v>2</v>
      </c>
      <c r="O968" s="20">
        <f t="shared" si="88"/>
        <v>6</v>
      </c>
    </row>
    <row r="969" spans="1:15" x14ac:dyDescent="0.25">
      <c r="A969" s="15" t="s">
        <v>1900</v>
      </c>
      <c r="B969" s="16" t="s">
        <v>1901</v>
      </c>
      <c r="C969" s="16" t="s">
        <v>1908</v>
      </c>
      <c r="D969" s="16" t="s">
        <v>1909</v>
      </c>
      <c r="E969" s="17">
        <v>0.99523030798582723</v>
      </c>
      <c r="F969" s="17">
        <v>0.99483804361853145</v>
      </c>
      <c r="G969" s="17">
        <f t="shared" si="89"/>
        <v>-3.922643672957804E-4</v>
      </c>
      <c r="H969" s="18">
        <f t="shared" si="91"/>
        <v>2</v>
      </c>
      <c r="I969" s="19">
        <v>4556</v>
      </c>
      <c r="J969" s="19">
        <v>4537</v>
      </c>
      <c r="K969" s="19">
        <f t="shared" si="92"/>
        <v>-19</v>
      </c>
      <c r="L969" s="18">
        <f t="shared" si="93"/>
        <v>0</v>
      </c>
      <c r="M969" s="19">
        <v>46</v>
      </c>
      <c r="N969" s="18">
        <f t="shared" si="90"/>
        <v>2</v>
      </c>
      <c r="O969" s="20">
        <f t="shared" ref="O969:O1032" si="94">+H969+L969+N969</f>
        <v>4</v>
      </c>
    </row>
    <row r="970" spans="1:15" x14ac:dyDescent="0.25">
      <c r="A970" s="15" t="s">
        <v>1900</v>
      </c>
      <c r="B970" s="16" t="s">
        <v>1901</v>
      </c>
      <c r="C970" s="16" t="s">
        <v>1910</v>
      </c>
      <c r="D970" s="16" t="s">
        <v>1911</v>
      </c>
      <c r="E970" s="17">
        <v>0.9936775553213909</v>
      </c>
      <c r="F970" s="17">
        <v>0.9931692928665683</v>
      </c>
      <c r="G970" s="17">
        <f t="shared" ref="G970:G1033" si="95">F970-E970</f>
        <v>-5.0826245482260557E-4</v>
      </c>
      <c r="H970" s="18">
        <f t="shared" si="91"/>
        <v>2</v>
      </c>
      <c r="I970" s="19">
        <v>8899</v>
      </c>
      <c r="J970" s="19">
        <v>8787</v>
      </c>
      <c r="K970" s="19">
        <f t="shared" si="92"/>
        <v>-112</v>
      </c>
      <c r="L970" s="18">
        <f t="shared" si="93"/>
        <v>0</v>
      </c>
      <c r="M970" s="19">
        <v>60</v>
      </c>
      <c r="N970" s="18">
        <f t="shared" ref="N970:N1033" si="96">IF(M970&gt;=1,2,0)</f>
        <v>2</v>
      </c>
      <c r="O970" s="20">
        <f t="shared" si="94"/>
        <v>4</v>
      </c>
    </row>
    <row r="971" spans="1:15" x14ac:dyDescent="0.25">
      <c r="A971" s="15" t="s">
        <v>1900</v>
      </c>
      <c r="B971" s="16" t="s">
        <v>1901</v>
      </c>
      <c r="C971" s="16" t="s">
        <v>1912</v>
      </c>
      <c r="D971" s="16" t="s">
        <v>1913</v>
      </c>
      <c r="E971" s="17">
        <v>0.9891165172855314</v>
      </c>
      <c r="F971" s="17">
        <v>0.98937512451025966</v>
      </c>
      <c r="G971" s="17">
        <f t="shared" si="95"/>
        <v>2.5860722472825781E-4</v>
      </c>
      <c r="H971" s="18">
        <f t="shared" si="91"/>
        <v>2</v>
      </c>
      <c r="I971" s="19">
        <v>9822</v>
      </c>
      <c r="J971" s="19">
        <v>9768</v>
      </c>
      <c r="K971" s="19">
        <f t="shared" si="92"/>
        <v>-54</v>
      </c>
      <c r="L971" s="18">
        <f t="shared" si="93"/>
        <v>0</v>
      </c>
      <c r="M971" s="19">
        <v>76</v>
      </c>
      <c r="N971" s="18">
        <f t="shared" si="96"/>
        <v>2</v>
      </c>
      <c r="O971" s="20">
        <f t="shared" si="94"/>
        <v>4</v>
      </c>
    </row>
    <row r="972" spans="1:15" x14ac:dyDescent="0.25">
      <c r="A972" s="15" t="s">
        <v>1900</v>
      </c>
      <c r="B972" s="16" t="s">
        <v>1901</v>
      </c>
      <c r="C972" s="16" t="s">
        <v>1914</v>
      </c>
      <c r="D972" s="16" t="s">
        <v>1915</v>
      </c>
      <c r="E972" s="17">
        <v>0.98546905878250091</v>
      </c>
      <c r="F972" s="17">
        <v>0.98485071334019714</v>
      </c>
      <c r="G972" s="17">
        <f t="shared" si="95"/>
        <v>-6.1834544230376931E-4</v>
      </c>
      <c r="H972" s="18">
        <f t="shared" si="91"/>
        <v>2</v>
      </c>
      <c r="I972" s="19">
        <v>17952</v>
      </c>
      <c r="J972" s="19">
        <v>17908</v>
      </c>
      <c r="K972" s="19">
        <f t="shared" si="92"/>
        <v>-44</v>
      </c>
      <c r="L972" s="18">
        <f t="shared" si="93"/>
        <v>0</v>
      </c>
      <c r="M972" s="19">
        <v>125</v>
      </c>
      <c r="N972" s="18">
        <f t="shared" si="96"/>
        <v>2</v>
      </c>
      <c r="O972" s="20">
        <f t="shared" si="94"/>
        <v>4</v>
      </c>
    </row>
    <row r="973" spans="1:15" x14ac:dyDescent="0.25">
      <c r="A973" s="15" t="s">
        <v>1900</v>
      </c>
      <c r="B973" s="16" t="s">
        <v>1901</v>
      </c>
      <c r="C973" s="16" t="s">
        <v>1916</v>
      </c>
      <c r="D973" s="16" t="s">
        <v>1917</v>
      </c>
      <c r="E973" s="17">
        <v>0.99003824182049949</v>
      </c>
      <c r="F973" s="17">
        <v>0.99090909090909096</v>
      </c>
      <c r="G973" s="17">
        <f t="shared" si="95"/>
        <v>8.7084908859147436E-4</v>
      </c>
      <c r="H973" s="18">
        <f t="shared" si="91"/>
        <v>2</v>
      </c>
      <c r="I973" s="19">
        <v>15692</v>
      </c>
      <c r="J973" s="19">
        <v>15450</v>
      </c>
      <c r="K973" s="19">
        <f t="shared" si="92"/>
        <v>-242</v>
      </c>
      <c r="L973" s="18">
        <f t="shared" si="93"/>
        <v>0</v>
      </c>
      <c r="M973" s="19">
        <v>138</v>
      </c>
      <c r="N973" s="18">
        <f t="shared" si="96"/>
        <v>2</v>
      </c>
      <c r="O973" s="20">
        <f t="shared" si="94"/>
        <v>4</v>
      </c>
    </row>
    <row r="974" spans="1:15" x14ac:dyDescent="0.25">
      <c r="A974" s="15" t="s">
        <v>1900</v>
      </c>
      <c r="B974" s="16" t="s">
        <v>1901</v>
      </c>
      <c r="C974" s="16" t="s">
        <v>1918</v>
      </c>
      <c r="D974" s="16" t="s">
        <v>1919</v>
      </c>
      <c r="E974" s="17">
        <v>0.99559946115850917</v>
      </c>
      <c r="F974" s="17">
        <v>0.99561994609164417</v>
      </c>
      <c r="G974" s="17">
        <f t="shared" si="95"/>
        <v>2.0484933135000993E-5</v>
      </c>
      <c r="H974" s="18">
        <f t="shared" si="91"/>
        <v>2</v>
      </c>
      <c r="I974" s="19">
        <v>6527</v>
      </c>
      <c r="J974" s="19">
        <v>6521</v>
      </c>
      <c r="K974" s="19">
        <f t="shared" si="92"/>
        <v>-6</v>
      </c>
      <c r="L974" s="18">
        <f t="shared" si="93"/>
        <v>0</v>
      </c>
      <c r="M974" s="19">
        <v>117</v>
      </c>
      <c r="N974" s="18">
        <f t="shared" si="96"/>
        <v>2</v>
      </c>
      <c r="O974" s="20">
        <f t="shared" si="94"/>
        <v>4</v>
      </c>
    </row>
    <row r="975" spans="1:15" x14ac:dyDescent="0.25">
      <c r="A975" s="15" t="s">
        <v>1900</v>
      </c>
      <c r="B975" s="16" t="s">
        <v>1901</v>
      </c>
      <c r="C975" s="16" t="s">
        <v>1920</v>
      </c>
      <c r="D975" s="16" t="s">
        <v>1921</v>
      </c>
      <c r="E975" s="17">
        <v>0.99276298785215822</v>
      </c>
      <c r="F975" s="17">
        <v>0.99245423057892135</v>
      </c>
      <c r="G975" s="17">
        <f t="shared" si="95"/>
        <v>-3.0875727323687041E-4</v>
      </c>
      <c r="H975" s="18">
        <f t="shared" si="91"/>
        <v>2</v>
      </c>
      <c r="I975" s="19">
        <v>5720</v>
      </c>
      <c r="J975" s="19">
        <v>5663</v>
      </c>
      <c r="K975" s="19">
        <f t="shared" si="92"/>
        <v>-57</v>
      </c>
      <c r="L975" s="18">
        <f t="shared" si="93"/>
        <v>0</v>
      </c>
      <c r="M975" s="19">
        <v>30</v>
      </c>
      <c r="N975" s="18">
        <f t="shared" si="96"/>
        <v>2</v>
      </c>
      <c r="O975" s="20">
        <f t="shared" si="94"/>
        <v>4</v>
      </c>
    </row>
    <row r="976" spans="1:15" x14ac:dyDescent="0.25">
      <c r="A976" s="15" t="s">
        <v>1900</v>
      </c>
      <c r="B976" s="16" t="s">
        <v>1901</v>
      </c>
      <c r="C976" s="16" t="s">
        <v>1922</v>
      </c>
      <c r="D976" s="16" t="s">
        <v>1923</v>
      </c>
      <c r="E976" s="17">
        <v>0.99305868710945044</v>
      </c>
      <c r="F976" s="17">
        <v>0.99329922027290452</v>
      </c>
      <c r="G976" s="17">
        <f t="shared" si="95"/>
        <v>2.4053316345407083E-4</v>
      </c>
      <c r="H976" s="18">
        <f t="shared" si="91"/>
        <v>2</v>
      </c>
      <c r="I976" s="19">
        <v>48555</v>
      </c>
      <c r="J976" s="19">
        <v>48242</v>
      </c>
      <c r="K976" s="19">
        <f t="shared" si="92"/>
        <v>-313</v>
      </c>
      <c r="L976" s="18">
        <f t="shared" si="93"/>
        <v>0</v>
      </c>
      <c r="M976" s="19">
        <v>480</v>
      </c>
      <c r="N976" s="18">
        <f t="shared" si="96"/>
        <v>2</v>
      </c>
      <c r="O976" s="20">
        <f t="shared" si="94"/>
        <v>4</v>
      </c>
    </row>
    <row r="977" spans="1:15" x14ac:dyDescent="0.25">
      <c r="A977" s="15" t="s">
        <v>1900</v>
      </c>
      <c r="B977" s="16" t="s">
        <v>1901</v>
      </c>
      <c r="C977" s="16" t="s">
        <v>1924</v>
      </c>
      <c r="D977" s="16" t="s">
        <v>1925</v>
      </c>
      <c r="E977" s="17">
        <v>0.98914379352724291</v>
      </c>
      <c r="F977" s="17">
        <v>0.98936781609195401</v>
      </c>
      <c r="G977" s="17">
        <f t="shared" si="95"/>
        <v>2.240225647111016E-4</v>
      </c>
      <c r="H977" s="18">
        <f t="shared" si="91"/>
        <v>2</v>
      </c>
      <c r="I977" s="19">
        <v>4273</v>
      </c>
      <c r="J977" s="19">
        <v>4155</v>
      </c>
      <c r="K977" s="19">
        <f t="shared" si="92"/>
        <v>-118</v>
      </c>
      <c r="L977" s="18">
        <f t="shared" si="93"/>
        <v>0</v>
      </c>
      <c r="M977" s="19">
        <v>45</v>
      </c>
      <c r="N977" s="18">
        <f t="shared" si="96"/>
        <v>2</v>
      </c>
      <c r="O977" s="20">
        <f t="shared" si="94"/>
        <v>4</v>
      </c>
    </row>
    <row r="978" spans="1:15" x14ac:dyDescent="0.25">
      <c r="A978" s="15" t="s">
        <v>1900</v>
      </c>
      <c r="B978" s="16" t="s">
        <v>1901</v>
      </c>
      <c r="C978" s="16" t="s">
        <v>1926</v>
      </c>
      <c r="D978" s="16" t="s">
        <v>1927</v>
      </c>
      <c r="E978" s="17">
        <v>0.98171643088046157</v>
      </c>
      <c r="F978" s="17">
        <v>0.98158765521082458</v>
      </c>
      <c r="G978" s="17">
        <f t="shared" si="95"/>
        <v>-1.2877566963698239E-4</v>
      </c>
      <c r="H978" s="18">
        <f t="shared" si="91"/>
        <v>2</v>
      </c>
      <c r="I978" s="19">
        <v>21233</v>
      </c>
      <c r="J978" s="19">
        <v>20650</v>
      </c>
      <c r="K978" s="19">
        <f t="shared" si="92"/>
        <v>-583</v>
      </c>
      <c r="L978" s="18">
        <f t="shared" si="93"/>
        <v>0</v>
      </c>
      <c r="M978" s="19">
        <v>145</v>
      </c>
      <c r="N978" s="18">
        <f t="shared" si="96"/>
        <v>2</v>
      </c>
      <c r="O978" s="20">
        <f t="shared" si="94"/>
        <v>4</v>
      </c>
    </row>
    <row r="979" spans="1:15" x14ac:dyDescent="0.25">
      <c r="A979" s="15" t="s">
        <v>1900</v>
      </c>
      <c r="B979" s="16" t="s">
        <v>1901</v>
      </c>
      <c r="C979" s="16" t="s">
        <v>1928</v>
      </c>
      <c r="D979" s="16" t="s">
        <v>1929</v>
      </c>
      <c r="E979" s="17">
        <v>0.99365575579257082</v>
      </c>
      <c r="F979" s="17">
        <v>0.99419058354287693</v>
      </c>
      <c r="G979" s="17">
        <f t="shared" si="95"/>
        <v>5.3482775030611052E-4</v>
      </c>
      <c r="H979" s="18">
        <f t="shared" si="91"/>
        <v>2</v>
      </c>
      <c r="I979" s="19">
        <v>6143</v>
      </c>
      <c r="J979" s="19">
        <v>5943</v>
      </c>
      <c r="K979" s="19">
        <f t="shared" si="92"/>
        <v>-200</v>
      </c>
      <c r="L979" s="18">
        <f t="shared" si="93"/>
        <v>0</v>
      </c>
      <c r="M979" s="19">
        <v>34</v>
      </c>
      <c r="N979" s="18">
        <f t="shared" si="96"/>
        <v>2</v>
      </c>
      <c r="O979" s="20">
        <f t="shared" si="94"/>
        <v>4</v>
      </c>
    </row>
    <row r="980" spans="1:15" x14ac:dyDescent="0.25">
      <c r="A980" s="15" t="s">
        <v>1900</v>
      </c>
      <c r="B980" s="16" t="s">
        <v>1901</v>
      </c>
      <c r="C980" s="16" t="s">
        <v>1930</v>
      </c>
      <c r="D980" s="16" t="s">
        <v>1931</v>
      </c>
      <c r="E980" s="17">
        <v>0.99524364201125992</v>
      </c>
      <c r="F980" s="17">
        <v>0.99505403920131896</v>
      </c>
      <c r="G980" s="17">
        <f t="shared" si="95"/>
        <v>-1.8960280994095857E-4</v>
      </c>
      <c r="H980" s="18">
        <f t="shared" si="91"/>
        <v>2</v>
      </c>
      <c r="I980" s="19">
        <v>7027</v>
      </c>
      <c r="J980" s="19">
        <v>6946</v>
      </c>
      <c r="K980" s="19">
        <f t="shared" si="92"/>
        <v>-81</v>
      </c>
      <c r="L980" s="18">
        <f t="shared" si="93"/>
        <v>0</v>
      </c>
      <c r="M980" s="19">
        <v>93</v>
      </c>
      <c r="N980" s="18">
        <f t="shared" si="96"/>
        <v>2</v>
      </c>
      <c r="O980" s="20">
        <f t="shared" si="94"/>
        <v>4</v>
      </c>
    </row>
    <row r="981" spans="1:15" x14ac:dyDescent="0.25">
      <c r="A981" s="15" t="s">
        <v>1900</v>
      </c>
      <c r="B981" s="16" t="s">
        <v>1901</v>
      </c>
      <c r="C981" s="16" t="s">
        <v>1932</v>
      </c>
      <c r="D981" s="16" t="s">
        <v>1933</v>
      </c>
      <c r="E981" s="17">
        <v>0.99529640742843239</v>
      </c>
      <c r="F981" s="17">
        <v>0.99542279231465036</v>
      </c>
      <c r="G981" s="17">
        <f t="shared" si="95"/>
        <v>1.2638488621796728E-4</v>
      </c>
      <c r="H981" s="18">
        <f t="shared" si="91"/>
        <v>2</v>
      </c>
      <c r="I981" s="19">
        <v>78285</v>
      </c>
      <c r="J981" s="19">
        <v>78535</v>
      </c>
      <c r="K981" s="19">
        <f t="shared" si="92"/>
        <v>250</v>
      </c>
      <c r="L981" s="18">
        <f t="shared" si="93"/>
        <v>2</v>
      </c>
      <c r="M981" s="19">
        <v>788</v>
      </c>
      <c r="N981" s="18">
        <f t="shared" si="96"/>
        <v>2</v>
      </c>
      <c r="O981" s="20">
        <f t="shared" si="94"/>
        <v>6</v>
      </c>
    </row>
    <row r="982" spans="1:15" x14ac:dyDescent="0.25">
      <c r="A982" s="15" t="s">
        <v>1900</v>
      </c>
      <c r="B982" s="16" t="s">
        <v>1901</v>
      </c>
      <c r="C982" s="16" t="s">
        <v>1934</v>
      </c>
      <c r="D982" s="16" t="s">
        <v>1935</v>
      </c>
      <c r="E982" s="17">
        <v>0.98570577724836217</v>
      </c>
      <c r="F982" s="17">
        <v>0.98680532259868048</v>
      </c>
      <c r="G982" s="17">
        <f t="shared" si="95"/>
        <v>1.0995453503183095E-3</v>
      </c>
      <c r="H982" s="18">
        <f t="shared" si="91"/>
        <v>2</v>
      </c>
      <c r="I982" s="19">
        <v>5666</v>
      </c>
      <c r="J982" s="19">
        <v>5604</v>
      </c>
      <c r="K982" s="19">
        <f t="shared" si="92"/>
        <v>-62</v>
      </c>
      <c r="L982" s="18">
        <f t="shared" si="93"/>
        <v>0</v>
      </c>
      <c r="M982" s="19">
        <v>34</v>
      </c>
      <c r="N982" s="18">
        <f t="shared" si="96"/>
        <v>2</v>
      </c>
      <c r="O982" s="20">
        <f t="shared" si="94"/>
        <v>4</v>
      </c>
    </row>
    <row r="983" spans="1:15" x14ac:dyDescent="0.25">
      <c r="A983" s="15" t="s">
        <v>1900</v>
      </c>
      <c r="B983" s="16" t="s">
        <v>1901</v>
      </c>
      <c r="C983" s="16" t="s">
        <v>1936</v>
      </c>
      <c r="D983" s="16" t="s">
        <v>1937</v>
      </c>
      <c r="E983" s="17">
        <v>0.99444400661990695</v>
      </c>
      <c r="F983" s="17">
        <v>0.99447074417723913</v>
      </c>
      <c r="G983" s="17">
        <f t="shared" si="95"/>
        <v>2.6737557332179307E-5</v>
      </c>
      <c r="H983" s="18">
        <f t="shared" si="91"/>
        <v>2</v>
      </c>
      <c r="I983" s="19">
        <v>9069</v>
      </c>
      <c r="J983" s="19">
        <v>8881</v>
      </c>
      <c r="K983" s="19">
        <f t="shared" si="92"/>
        <v>-188</v>
      </c>
      <c r="L983" s="18">
        <f t="shared" si="93"/>
        <v>0</v>
      </c>
      <c r="M983" s="19">
        <v>184</v>
      </c>
      <c r="N983" s="18">
        <f t="shared" si="96"/>
        <v>2</v>
      </c>
      <c r="O983" s="20">
        <f t="shared" si="94"/>
        <v>4</v>
      </c>
    </row>
    <row r="984" spans="1:15" x14ac:dyDescent="0.25">
      <c r="A984" s="15" t="s">
        <v>1900</v>
      </c>
      <c r="B984" s="16" t="s">
        <v>1901</v>
      </c>
      <c r="C984" s="16" t="s">
        <v>1938</v>
      </c>
      <c r="D984" s="16" t="s">
        <v>1939</v>
      </c>
      <c r="E984" s="17">
        <v>0.9902257897179676</v>
      </c>
      <c r="F984" s="17">
        <v>0.9906666325721738</v>
      </c>
      <c r="G984" s="17">
        <f t="shared" si="95"/>
        <v>4.4084285420620262E-4</v>
      </c>
      <c r="H984" s="18">
        <f t="shared" si="91"/>
        <v>2</v>
      </c>
      <c r="I984" s="19">
        <v>29117</v>
      </c>
      <c r="J984" s="19">
        <v>29240</v>
      </c>
      <c r="K984" s="19">
        <f t="shared" si="92"/>
        <v>123</v>
      </c>
      <c r="L984" s="18">
        <f t="shared" si="93"/>
        <v>2</v>
      </c>
      <c r="M984" s="19">
        <v>312</v>
      </c>
      <c r="N984" s="18">
        <f t="shared" si="96"/>
        <v>2</v>
      </c>
      <c r="O984" s="20">
        <f t="shared" si="94"/>
        <v>6</v>
      </c>
    </row>
    <row r="985" spans="1:15" x14ac:dyDescent="0.25">
      <c r="A985" s="15" t="s">
        <v>1900</v>
      </c>
      <c r="B985" s="16" t="s">
        <v>1901</v>
      </c>
      <c r="C985" s="16" t="s">
        <v>1940</v>
      </c>
      <c r="D985" s="16" t="s">
        <v>1941</v>
      </c>
      <c r="E985" s="17">
        <v>0.99437723178596171</v>
      </c>
      <c r="F985" s="17">
        <v>0.99477502155937703</v>
      </c>
      <c r="G985" s="17">
        <f t="shared" si="95"/>
        <v>3.9778977341531352E-4</v>
      </c>
      <c r="H985" s="18">
        <f t="shared" si="91"/>
        <v>2</v>
      </c>
      <c r="I985" s="19">
        <v>25110</v>
      </c>
      <c r="J985" s="19">
        <v>24933</v>
      </c>
      <c r="K985" s="19">
        <f t="shared" si="92"/>
        <v>-177</v>
      </c>
      <c r="L985" s="18">
        <f t="shared" si="93"/>
        <v>0</v>
      </c>
      <c r="M985" s="19">
        <v>340</v>
      </c>
      <c r="N985" s="18">
        <f t="shared" si="96"/>
        <v>2</v>
      </c>
      <c r="O985" s="20">
        <f t="shared" si="94"/>
        <v>4</v>
      </c>
    </row>
    <row r="986" spans="1:15" x14ac:dyDescent="0.25">
      <c r="A986" s="15" t="s">
        <v>1900</v>
      </c>
      <c r="B986" s="16" t="s">
        <v>1901</v>
      </c>
      <c r="C986" s="16" t="s">
        <v>1942</v>
      </c>
      <c r="D986" s="16" t="s">
        <v>1943</v>
      </c>
      <c r="E986" s="17">
        <v>0.98917877260598874</v>
      </c>
      <c r="F986" s="17">
        <v>0.98809861150467559</v>
      </c>
      <c r="G986" s="17">
        <f t="shared" si="95"/>
        <v>-1.0801611013131485E-3</v>
      </c>
      <c r="H986" s="18">
        <f t="shared" si="91"/>
        <v>2</v>
      </c>
      <c r="I986" s="19">
        <v>3717</v>
      </c>
      <c r="J986" s="19">
        <v>3586</v>
      </c>
      <c r="K986" s="19">
        <f t="shared" si="92"/>
        <v>-131</v>
      </c>
      <c r="L986" s="18">
        <f t="shared" si="93"/>
        <v>0</v>
      </c>
      <c r="M986" s="19">
        <v>29</v>
      </c>
      <c r="N986" s="18">
        <f t="shared" si="96"/>
        <v>2</v>
      </c>
      <c r="O986" s="20">
        <f t="shared" si="94"/>
        <v>4</v>
      </c>
    </row>
    <row r="987" spans="1:15" x14ac:dyDescent="0.25">
      <c r="A987" s="15" t="s">
        <v>1900</v>
      </c>
      <c r="B987" s="16" t="s">
        <v>1901</v>
      </c>
      <c r="C987" s="16" t="s">
        <v>1944</v>
      </c>
      <c r="D987" s="16" t="s">
        <v>1945</v>
      </c>
      <c r="E987" s="17">
        <v>0.99512411347517726</v>
      </c>
      <c r="F987" s="17">
        <v>0.99410715026766816</v>
      </c>
      <c r="G987" s="17">
        <f t="shared" si="95"/>
        <v>-1.0169632075091029E-3</v>
      </c>
      <c r="H987" s="18">
        <f t="shared" si="91"/>
        <v>2</v>
      </c>
      <c r="I987" s="19">
        <v>24816</v>
      </c>
      <c r="J987" s="19">
        <v>25008</v>
      </c>
      <c r="K987" s="19">
        <f t="shared" si="92"/>
        <v>192</v>
      </c>
      <c r="L987" s="18">
        <f t="shared" si="93"/>
        <v>2</v>
      </c>
      <c r="M987" s="19">
        <v>219</v>
      </c>
      <c r="N987" s="18">
        <f t="shared" si="96"/>
        <v>2</v>
      </c>
      <c r="O987" s="20">
        <f t="shared" si="94"/>
        <v>6</v>
      </c>
    </row>
    <row r="988" spans="1:15" x14ac:dyDescent="0.25">
      <c r="A988" s="15" t="s">
        <v>1900</v>
      </c>
      <c r="B988" s="16" t="s">
        <v>1901</v>
      </c>
      <c r="C988" s="16" t="s">
        <v>1946</v>
      </c>
      <c r="D988" s="16" t="s">
        <v>1947</v>
      </c>
      <c r="E988" s="17">
        <v>0.99417510529617348</v>
      </c>
      <c r="F988" s="17">
        <v>0.99495713565305088</v>
      </c>
      <c r="G988" s="17">
        <f t="shared" si="95"/>
        <v>7.8203035687740563E-4</v>
      </c>
      <c r="H988" s="18">
        <f t="shared" si="91"/>
        <v>2</v>
      </c>
      <c r="I988" s="19">
        <v>7202</v>
      </c>
      <c r="J988" s="19">
        <v>7112</v>
      </c>
      <c r="K988" s="19">
        <f t="shared" si="92"/>
        <v>-90</v>
      </c>
      <c r="L988" s="18">
        <f t="shared" si="93"/>
        <v>0</v>
      </c>
      <c r="M988" s="19">
        <v>58</v>
      </c>
      <c r="N988" s="18">
        <f t="shared" si="96"/>
        <v>2</v>
      </c>
      <c r="O988" s="20">
        <f t="shared" si="94"/>
        <v>4</v>
      </c>
    </row>
    <row r="989" spans="1:15" x14ac:dyDescent="0.25">
      <c r="A989" s="15" t="s">
        <v>1900</v>
      </c>
      <c r="B989" s="16" t="s">
        <v>1901</v>
      </c>
      <c r="C989" s="16" t="s">
        <v>1948</v>
      </c>
      <c r="D989" s="16" t="s">
        <v>1949</v>
      </c>
      <c r="E989" s="17">
        <v>0.98823348062891792</v>
      </c>
      <c r="F989" s="17">
        <v>0.98918326503383203</v>
      </c>
      <c r="G989" s="17">
        <f t="shared" si="95"/>
        <v>9.4978440491411131E-4</v>
      </c>
      <c r="H989" s="18">
        <f t="shared" si="91"/>
        <v>2</v>
      </c>
      <c r="I989" s="19">
        <v>16149</v>
      </c>
      <c r="J989" s="19">
        <v>16222</v>
      </c>
      <c r="K989" s="19">
        <f t="shared" si="92"/>
        <v>73</v>
      </c>
      <c r="L989" s="18">
        <f t="shared" si="93"/>
        <v>2</v>
      </c>
      <c r="M989" s="19">
        <v>138</v>
      </c>
      <c r="N989" s="18">
        <f t="shared" si="96"/>
        <v>2</v>
      </c>
      <c r="O989" s="20">
        <f t="shared" si="94"/>
        <v>6</v>
      </c>
    </row>
    <row r="990" spans="1:15" x14ac:dyDescent="0.25">
      <c r="A990" s="15" t="s">
        <v>1900</v>
      </c>
      <c r="B990" s="16" t="s">
        <v>1901</v>
      </c>
      <c r="C990" s="16" t="s">
        <v>1950</v>
      </c>
      <c r="D990" s="16" t="s">
        <v>1951</v>
      </c>
      <c r="E990" s="17">
        <v>0.99200508545023347</v>
      </c>
      <c r="F990" s="17">
        <v>0.99265313619248785</v>
      </c>
      <c r="G990" s="17">
        <f t="shared" si="95"/>
        <v>6.480507422543802E-4</v>
      </c>
      <c r="H990" s="18">
        <f t="shared" si="91"/>
        <v>2</v>
      </c>
      <c r="I990" s="19">
        <v>38382</v>
      </c>
      <c r="J990" s="19">
        <v>38395</v>
      </c>
      <c r="K990" s="19">
        <f t="shared" si="92"/>
        <v>13</v>
      </c>
      <c r="L990" s="18">
        <f t="shared" si="93"/>
        <v>2</v>
      </c>
      <c r="M990" s="19">
        <v>331</v>
      </c>
      <c r="N990" s="18">
        <f t="shared" si="96"/>
        <v>2</v>
      </c>
      <c r="O990" s="20">
        <f t="shared" si="94"/>
        <v>6</v>
      </c>
    </row>
    <row r="991" spans="1:15" x14ac:dyDescent="0.25">
      <c r="A991" s="15" t="s">
        <v>1900</v>
      </c>
      <c r="B991" s="16" t="s">
        <v>1901</v>
      </c>
      <c r="C991" s="16" t="s">
        <v>1952</v>
      </c>
      <c r="D991" s="16" t="s">
        <v>1953</v>
      </c>
      <c r="E991" s="17">
        <v>0.99351636105764363</v>
      </c>
      <c r="F991" s="17">
        <v>0.99366246583295037</v>
      </c>
      <c r="G991" s="17">
        <f t="shared" si="95"/>
        <v>1.4610477530674348E-4</v>
      </c>
      <c r="H991" s="18">
        <f t="shared" si="91"/>
        <v>2</v>
      </c>
      <c r="I991" s="19">
        <v>34861</v>
      </c>
      <c r="J991" s="19">
        <v>35008</v>
      </c>
      <c r="K991" s="19">
        <f t="shared" si="92"/>
        <v>147</v>
      </c>
      <c r="L991" s="18">
        <f t="shared" si="93"/>
        <v>2</v>
      </c>
      <c r="M991" s="19">
        <v>399</v>
      </c>
      <c r="N991" s="18">
        <f t="shared" si="96"/>
        <v>2</v>
      </c>
      <c r="O991" s="20">
        <f t="shared" si="94"/>
        <v>6</v>
      </c>
    </row>
    <row r="992" spans="1:15" x14ac:dyDescent="0.25">
      <c r="A992" s="15" t="s">
        <v>1900</v>
      </c>
      <c r="B992" s="16" t="s">
        <v>1901</v>
      </c>
      <c r="C992" s="16" t="s">
        <v>1954</v>
      </c>
      <c r="D992" s="16" t="s">
        <v>1955</v>
      </c>
      <c r="E992" s="17">
        <v>0.99531262206713367</v>
      </c>
      <c r="F992" s="17">
        <v>0.99573874255525929</v>
      </c>
      <c r="G992" s="17">
        <f t="shared" si="95"/>
        <v>4.2612048812562531E-4</v>
      </c>
      <c r="H992" s="18">
        <f t="shared" si="91"/>
        <v>2</v>
      </c>
      <c r="I992" s="19">
        <v>37980</v>
      </c>
      <c r="J992" s="19">
        <v>37629</v>
      </c>
      <c r="K992" s="19">
        <f t="shared" si="92"/>
        <v>-351</v>
      </c>
      <c r="L992" s="18">
        <f t="shared" si="93"/>
        <v>0</v>
      </c>
      <c r="M992" s="19">
        <v>393</v>
      </c>
      <c r="N992" s="18">
        <f t="shared" si="96"/>
        <v>2</v>
      </c>
      <c r="O992" s="20">
        <f t="shared" si="94"/>
        <v>4</v>
      </c>
    </row>
    <row r="993" spans="1:15" x14ac:dyDescent="0.25">
      <c r="A993" s="15" t="s">
        <v>1900</v>
      </c>
      <c r="B993" s="16" t="s">
        <v>1901</v>
      </c>
      <c r="C993" s="16" t="s">
        <v>1956</v>
      </c>
      <c r="D993" s="16" t="s">
        <v>1957</v>
      </c>
      <c r="E993" s="17">
        <v>0.97939500219202102</v>
      </c>
      <c r="F993" s="17">
        <v>0.98031746031746037</v>
      </c>
      <c r="G993" s="17">
        <f t="shared" si="95"/>
        <v>9.2245812543934047E-4</v>
      </c>
      <c r="H993" s="18">
        <f t="shared" si="91"/>
        <v>2</v>
      </c>
      <c r="I993" s="19">
        <v>2818</v>
      </c>
      <c r="J993" s="19">
        <v>2726</v>
      </c>
      <c r="K993" s="19">
        <f t="shared" si="92"/>
        <v>-92</v>
      </c>
      <c r="L993" s="18">
        <f t="shared" si="93"/>
        <v>0</v>
      </c>
      <c r="M993" s="19">
        <v>21</v>
      </c>
      <c r="N993" s="18">
        <f t="shared" si="96"/>
        <v>2</v>
      </c>
      <c r="O993" s="20">
        <f t="shared" si="94"/>
        <v>4</v>
      </c>
    </row>
    <row r="994" spans="1:15" x14ac:dyDescent="0.25">
      <c r="A994" s="15" t="s">
        <v>1900</v>
      </c>
      <c r="B994" s="16" t="s">
        <v>1901</v>
      </c>
      <c r="C994" s="16" t="s">
        <v>1958</v>
      </c>
      <c r="D994" s="16" t="s">
        <v>1959</v>
      </c>
      <c r="E994" s="17">
        <v>0.99251593287727302</v>
      </c>
      <c r="F994" s="17">
        <v>0.99277376320177879</v>
      </c>
      <c r="G994" s="17">
        <f t="shared" si="95"/>
        <v>2.5783032450577004E-4</v>
      </c>
      <c r="H994" s="18">
        <f t="shared" si="91"/>
        <v>2</v>
      </c>
      <c r="I994" s="19">
        <v>12825</v>
      </c>
      <c r="J994" s="19">
        <v>12440</v>
      </c>
      <c r="K994" s="19">
        <f t="shared" si="92"/>
        <v>-385</v>
      </c>
      <c r="L994" s="18">
        <f t="shared" si="93"/>
        <v>0</v>
      </c>
      <c r="M994" s="19">
        <v>81</v>
      </c>
      <c r="N994" s="18">
        <f t="shared" si="96"/>
        <v>2</v>
      </c>
      <c r="O994" s="20">
        <f t="shared" si="94"/>
        <v>4</v>
      </c>
    </row>
    <row r="995" spans="1:15" x14ac:dyDescent="0.25">
      <c r="A995" s="15" t="s">
        <v>1900</v>
      </c>
      <c r="B995" s="16" t="s">
        <v>1901</v>
      </c>
      <c r="C995" s="16" t="s">
        <v>1960</v>
      </c>
      <c r="D995" s="16" t="s">
        <v>1961</v>
      </c>
      <c r="E995" s="17">
        <v>0.9827992371835621</v>
      </c>
      <c r="F995" s="17">
        <v>0.9828832919970657</v>
      </c>
      <c r="G995" s="17">
        <f t="shared" si="95"/>
        <v>8.4054813503597892E-5</v>
      </c>
      <c r="H995" s="18">
        <f t="shared" si="91"/>
        <v>2</v>
      </c>
      <c r="I995" s="19">
        <v>24085</v>
      </c>
      <c r="J995" s="19">
        <v>23569</v>
      </c>
      <c r="K995" s="19">
        <f t="shared" si="92"/>
        <v>-516</v>
      </c>
      <c r="L995" s="18">
        <f t="shared" si="93"/>
        <v>0</v>
      </c>
      <c r="M995" s="19">
        <v>278</v>
      </c>
      <c r="N995" s="18">
        <f t="shared" si="96"/>
        <v>2</v>
      </c>
      <c r="O995" s="20">
        <f t="shared" si="94"/>
        <v>4</v>
      </c>
    </row>
    <row r="996" spans="1:15" x14ac:dyDescent="0.25">
      <c r="A996" s="15" t="s">
        <v>1900</v>
      </c>
      <c r="B996" s="16" t="s">
        <v>1901</v>
      </c>
      <c r="C996" s="16" t="s">
        <v>1962</v>
      </c>
      <c r="D996" s="16" t="s">
        <v>1963</v>
      </c>
      <c r="E996" s="17">
        <v>0.98875122269318549</v>
      </c>
      <c r="F996" s="17">
        <v>0.98882380144905191</v>
      </c>
      <c r="G996" s="17">
        <f t="shared" si="95"/>
        <v>7.2578755866414824E-5</v>
      </c>
      <c r="H996" s="18">
        <f t="shared" si="91"/>
        <v>2</v>
      </c>
      <c r="I996" s="19">
        <v>8909</v>
      </c>
      <c r="J996" s="19">
        <v>8968</v>
      </c>
      <c r="K996" s="19">
        <f t="shared" si="92"/>
        <v>59</v>
      </c>
      <c r="L996" s="18">
        <f t="shared" si="93"/>
        <v>2</v>
      </c>
      <c r="M996" s="19">
        <v>71</v>
      </c>
      <c r="N996" s="18">
        <f t="shared" si="96"/>
        <v>2</v>
      </c>
      <c r="O996" s="20">
        <f t="shared" si="94"/>
        <v>6</v>
      </c>
    </row>
    <row r="997" spans="1:15" x14ac:dyDescent="0.25">
      <c r="A997" s="15" t="s">
        <v>1900</v>
      </c>
      <c r="B997" s="16" t="s">
        <v>1901</v>
      </c>
      <c r="C997" s="16" t="s">
        <v>1964</v>
      </c>
      <c r="D997" s="16" t="s">
        <v>1965</v>
      </c>
      <c r="E997" s="17">
        <v>0.99279623640105852</v>
      </c>
      <c r="F997" s="17">
        <v>0.99259569712210116</v>
      </c>
      <c r="G997" s="17">
        <f t="shared" si="95"/>
        <v>-2.0053927895735679E-4</v>
      </c>
      <c r="H997" s="18">
        <f t="shared" si="91"/>
        <v>2</v>
      </c>
      <c r="I997" s="19">
        <v>2897</v>
      </c>
      <c r="J997" s="19">
        <v>2903</v>
      </c>
      <c r="K997" s="19">
        <f t="shared" si="92"/>
        <v>6</v>
      </c>
      <c r="L997" s="18">
        <f t="shared" si="93"/>
        <v>2</v>
      </c>
      <c r="M997" s="19">
        <v>29</v>
      </c>
      <c r="N997" s="18">
        <f t="shared" si="96"/>
        <v>2</v>
      </c>
      <c r="O997" s="20">
        <f t="shared" si="94"/>
        <v>6</v>
      </c>
    </row>
    <row r="998" spans="1:15" x14ac:dyDescent="0.25">
      <c r="A998" s="15" t="s">
        <v>1900</v>
      </c>
      <c r="B998" s="16" t="s">
        <v>1901</v>
      </c>
      <c r="C998" s="16" t="s">
        <v>1966</v>
      </c>
      <c r="D998" s="16" t="s">
        <v>1967</v>
      </c>
      <c r="E998" s="17">
        <v>0.98622979037314806</v>
      </c>
      <c r="F998" s="17">
        <v>0.986510896165948</v>
      </c>
      <c r="G998" s="17">
        <f t="shared" si="95"/>
        <v>2.8110579279994052E-4</v>
      </c>
      <c r="H998" s="18">
        <f t="shared" si="91"/>
        <v>2</v>
      </c>
      <c r="I998" s="19">
        <v>31041</v>
      </c>
      <c r="J998" s="19">
        <v>31370</v>
      </c>
      <c r="K998" s="19">
        <f t="shared" si="92"/>
        <v>329</v>
      </c>
      <c r="L998" s="18">
        <f t="shared" si="93"/>
        <v>2</v>
      </c>
      <c r="M998" s="19">
        <v>152</v>
      </c>
      <c r="N998" s="18">
        <f t="shared" si="96"/>
        <v>2</v>
      </c>
      <c r="O998" s="20">
        <f t="shared" si="94"/>
        <v>6</v>
      </c>
    </row>
    <row r="999" spans="1:15" x14ac:dyDescent="0.25">
      <c r="A999" s="15" t="s">
        <v>1900</v>
      </c>
      <c r="B999" s="16" t="s">
        <v>1901</v>
      </c>
      <c r="C999" s="16" t="s">
        <v>1968</v>
      </c>
      <c r="D999" s="16" t="s">
        <v>1969</v>
      </c>
      <c r="E999" s="17">
        <v>0.99142011834319521</v>
      </c>
      <c r="F999" s="17">
        <v>0.992429260906596</v>
      </c>
      <c r="G999" s="17">
        <f t="shared" si="95"/>
        <v>1.0091425634007889E-3</v>
      </c>
      <c r="H999" s="18">
        <f t="shared" si="91"/>
        <v>2</v>
      </c>
      <c r="I999" s="19">
        <v>7487</v>
      </c>
      <c r="J999" s="19">
        <v>7445</v>
      </c>
      <c r="K999" s="19">
        <f t="shared" si="92"/>
        <v>-42</v>
      </c>
      <c r="L999" s="18">
        <f t="shared" si="93"/>
        <v>0</v>
      </c>
      <c r="M999" s="19">
        <v>60</v>
      </c>
      <c r="N999" s="18">
        <f t="shared" si="96"/>
        <v>2</v>
      </c>
      <c r="O999" s="20">
        <f t="shared" si="94"/>
        <v>4</v>
      </c>
    </row>
    <row r="1000" spans="1:15" x14ac:dyDescent="0.25">
      <c r="A1000" s="15" t="s">
        <v>1900</v>
      </c>
      <c r="B1000" s="16" t="s">
        <v>1901</v>
      </c>
      <c r="C1000" s="16" t="s">
        <v>1970</v>
      </c>
      <c r="D1000" s="16" t="s">
        <v>1971</v>
      </c>
      <c r="E1000" s="17">
        <v>0.99370770074995429</v>
      </c>
      <c r="F1000" s="17">
        <v>0.99379948153856934</v>
      </c>
      <c r="G1000" s="17">
        <f t="shared" si="95"/>
        <v>9.1780788615047904E-5</v>
      </c>
      <c r="H1000" s="18">
        <f t="shared" si="91"/>
        <v>2</v>
      </c>
      <c r="I1000" s="19">
        <v>21835</v>
      </c>
      <c r="J1000" s="19">
        <v>21567</v>
      </c>
      <c r="K1000" s="19">
        <f t="shared" si="92"/>
        <v>-268</v>
      </c>
      <c r="L1000" s="18">
        <f t="shared" si="93"/>
        <v>0</v>
      </c>
      <c r="M1000" s="19">
        <v>194</v>
      </c>
      <c r="N1000" s="18">
        <f t="shared" si="96"/>
        <v>2</v>
      </c>
      <c r="O1000" s="20">
        <f t="shared" si="94"/>
        <v>4</v>
      </c>
    </row>
    <row r="1001" spans="1:15" x14ac:dyDescent="0.25">
      <c r="A1001" s="15" t="s">
        <v>1900</v>
      </c>
      <c r="B1001" s="16" t="s">
        <v>1901</v>
      </c>
      <c r="C1001" s="16" t="s">
        <v>1972</v>
      </c>
      <c r="D1001" s="16" t="s">
        <v>1973</v>
      </c>
      <c r="E1001" s="17">
        <v>0.98933802412406657</v>
      </c>
      <c r="F1001" s="17">
        <v>0.9895872580921391</v>
      </c>
      <c r="G1001" s="17">
        <f t="shared" si="95"/>
        <v>2.492339680725264E-4</v>
      </c>
      <c r="H1001" s="18">
        <f t="shared" si="91"/>
        <v>2</v>
      </c>
      <c r="I1001" s="19">
        <v>23151</v>
      </c>
      <c r="J1001" s="19">
        <v>23018</v>
      </c>
      <c r="K1001" s="19">
        <f t="shared" si="92"/>
        <v>-133</v>
      </c>
      <c r="L1001" s="18">
        <f t="shared" si="93"/>
        <v>0</v>
      </c>
      <c r="M1001" s="19">
        <v>116</v>
      </c>
      <c r="N1001" s="18">
        <f t="shared" si="96"/>
        <v>2</v>
      </c>
      <c r="O1001" s="20">
        <f t="shared" si="94"/>
        <v>4</v>
      </c>
    </row>
    <row r="1002" spans="1:15" x14ac:dyDescent="0.25">
      <c r="A1002" s="15" t="s">
        <v>1900</v>
      </c>
      <c r="B1002" s="16" t="s">
        <v>1901</v>
      </c>
      <c r="C1002" s="16" t="s">
        <v>1974</v>
      </c>
      <c r="D1002" s="16" t="s">
        <v>1975</v>
      </c>
      <c r="E1002" s="17">
        <v>0.98841756919374246</v>
      </c>
      <c r="F1002" s="17">
        <v>0.98899985526125345</v>
      </c>
      <c r="G1002" s="17">
        <f t="shared" si="95"/>
        <v>5.8228606751098422E-4</v>
      </c>
      <c r="H1002" s="18">
        <f t="shared" si="91"/>
        <v>2</v>
      </c>
      <c r="I1002" s="19">
        <v>4343</v>
      </c>
      <c r="J1002" s="19">
        <v>4207</v>
      </c>
      <c r="K1002" s="19">
        <f t="shared" si="92"/>
        <v>-136</v>
      </c>
      <c r="L1002" s="18">
        <f t="shared" si="93"/>
        <v>0</v>
      </c>
      <c r="M1002" s="19">
        <v>24</v>
      </c>
      <c r="N1002" s="18">
        <f t="shared" si="96"/>
        <v>2</v>
      </c>
      <c r="O1002" s="20">
        <f t="shared" si="94"/>
        <v>4</v>
      </c>
    </row>
    <row r="1003" spans="1:15" x14ac:dyDescent="0.25">
      <c r="A1003" s="15" t="s">
        <v>1900</v>
      </c>
      <c r="B1003" s="16" t="s">
        <v>1901</v>
      </c>
      <c r="C1003" s="16" t="s">
        <v>1976</v>
      </c>
      <c r="D1003" s="16" t="s">
        <v>1977</v>
      </c>
      <c r="E1003" s="17">
        <v>0.9885372164390156</v>
      </c>
      <c r="F1003" s="17">
        <v>0.98875385966403218</v>
      </c>
      <c r="G1003" s="17">
        <f t="shared" si="95"/>
        <v>2.1664322501657729E-4</v>
      </c>
      <c r="H1003" s="18">
        <f t="shared" si="91"/>
        <v>2</v>
      </c>
      <c r="I1003" s="19">
        <v>23940</v>
      </c>
      <c r="J1003" s="19">
        <v>23843</v>
      </c>
      <c r="K1003" s="19">
        <f t="shared" si="92"/>
        <v>-97</v>
      </c>
      <c r="L1003" s="18">
        <f t="shared" si="93"/>
        <v>0</v>
      </c>
      <c r="M1003" s="19">
        <v>165</v>
      </c>
      <c r="N1003" s="18">
        <f t="shared" si="96"/>
        <v>2</v>
      </c>
      <c r="O1003" s="20">
        <f t="shared" si="94"/>
        <v>4</v>
      </c>
    </row>
    <row r="1004" spans="1:15" x14ac:dyDescent="0.25">
      <c r="A1004" s="15" t="s">
        <v>1900</v>
      </c>
      <c r="B1004" s="16" t="s">
        <v>1901</v>
      </c>
      <c r="C1004" s="16" t="s">
        <v>1978</v>
      </c>
      <c r="D1004" s="16" t="s">
        <v>1979</v>
      </c>
      <c r="E1004" s="17">
        <v>0.9961787365177196</v>
      </c>
      <c r="F1004" s="17">
        <v>0.99524396688391759</v>
      </c>
      <c r="G1004" s="17">
        <f t="shared" si="95"/>
        <v>-9.3476963380201283E-4</v>
      </c>
      <c r="H1004" s="18">
        <f t="shared" si="91"/>
        <v>2</v>
      </c>
      <c r="I1004" s="19">
        <v>11369</v>
      </c>
      <c r="J1004" s="19">
        <v>11262</v>
      </c>
      <c r="K1004" s="19">
        <f t="shared" si="92"/>
        <v>-107</v>
      </c>
      <c r="L1004" s="18">
        <f t="shared" si="93"/>
        <v>0</v>
      </c>
      <c r="M1004" s="19">
        <v>81</v>
      </c>
      <c r="N1004" s="18">
        <f t="shared" si="96"/>
        <v>2</v>
      </c>
      <c r="O1004" s="20">
        <f t="shared" si="94"/>
        <v>4</v>
      </c>
    </row>
    <row r="1005" spans="1:15" x14ac:dyDescent="0.25">
      <c r="A1005" s="15" t="s">
        <v>1900</v>
      </c>
      <c r="B1005" s="16" t="s">
        <v>1901</v>
      </c>
      <c r="C1005" s="16" t="s">
        <v>1980</v>
      </c>
      <c r="D1005" s="16" t="s">
        <v>1981</v>
      </c>
      <c r="E1005" s="17">
        <v>0.98793461338868704</v>
      </c>
      <c r="F1005" s="17">
        <v>0.98780487804878048</v>
      </c>
      <c r="G1005" s="17">
        <f t="shared" si="95"/>
        <v>-1.2973533990656705E-4</v>
      </c>
      <c r="H1005" s="18">
        <f t="shared" si="91"/>
        <v>2</v>
      </c>
      <c r="I1005" s="19">
        <v>12200</v>
      </c>
      <c r="J1005" s="19">
        <v>11868</v>
      </c>
      <c r="K1005" s="19">
        <f t="shared" si="92"/>
        <v>-332</v>
      </c>
      <c r="L1005" s="18">
        <f t="shared" si="93"/>
        <v>0</v>
      </c>
      <c r="M1005" s="19">
        <v>98</v>
      </c>
      <c r="N1005" s="18">
        <f t="shared" si="96"/>
        <v>2</v>
      </c>
      <c r="O1005" s="20">
        <f t="shared" si="94"/>
        <v>4</v>
      </c>
    </row>
    <row r="1006" spans="1:15" x14ac:dyDescent="0.25">
      <c r="A1006" s="15" t="s">
        <v>1900</v>
      </c>
      <c r="B1006" s="16" t="s">
        <v>1901</v>
      </c>
      <c r="C1006" s="16" t="s">
        <v>1982</v>
      </c>
      <c r="D1006" s="16" t="s">
        <v>204</v>
      </c>
      <c r="E1006" s="17">
        <v>0.99331177018803796</v>
      </c>
      <c r="F1006" s="17">
        <v>0.99321715537931754</v>
      </c>
      <c r="G1006" s="17">
        <f t="shared" si="95"/>
        <v>-9.4614808720416832E-5</v>
      </c>
      <c r="H1006" s="18">
        <f t="shared" si="91"/>
        <v>2</v>
      </c>
      <c r="I1006" s="19">
        <v>8710</v>
      </c>
      <c r="J1006" s="19">
        <v>8538</v>
      </c>
      <c r="K1006" s="19">
        <f t="shared" si="92"/>
        <v>-172</v>
      </c>
      <c r="L1006" s="18">
        <f t="shared" si="93"/>
        <v>0</v>
      </c>
      <c r="M1006" s="19">
        <v>31</v>
      </c>
      <c r="N1006" s="18">
        <f t="shared" si="96"/>
        <v>2</v>
      </c>
      <c r="O1006" s="20">
        <f t="shared" si="94"/>
        <v>4</v>
      </c>
    </row>
    <row r="1007" spans="1:15" x14ac:dyDescent="0.25">
      <c r="A1007" s="15" t="s">
        <v>1900</v>
      </c>
      <c r="B1007" s="16" t="s">
        <v>1901</v>
      </c>
      <c r="C1007" s="16" t="s">
        <v>1983</v>
      </c>
      <c r="D1007" s="16" t="s">
        <v>1984</v>
      </c>
      <c r="E1007" s="17">
        <v>0.99054957836580404</v>
      </c>
      <c r="F1007" s="17">
        <v>0.99045212019095763</v>
      </c>
      <c r="G1007" s="17">
        <f t="shared" si="95"/>
        <v>-9.745817484640984E-5</v>
      </c>
      <c r="H1007" s="18">
        <f t="shared" si="91"/>
        <v>2</v>
      </c>
      <c r="I1007" s="19">
        <v>4557</v>
      </c>
      <c r="J1007" s="19">
        <v>4436</v>
      </c>
      <c r="K1007" s="19">
        <f t="shared" si="92"/>
        <v>-121</v>
      </c>
      <c r="L1007" s="18">
        <f t="shared" si="93"/>
        <v>0</v>
      </c>
      <c r="M1007" s="19">
        <v>18</v>
      </c>
      <c r="N1007" s="18">
        <f t="shared" si="96"/>
        <v>2</v>
      </c>
      <c r="O1007" s="20">
        <f t="shared" si="94"/>
        <v>4</v>
      </c>
    </row>
    <row r="1008" spans="1:15" x14ac:dyDescent="0.25">
      <c r="A1008" s="15" t="s">
        <v>1900</v>
      </c>
      <c r="B1008" s="16" t="s">
        <v>1901</v>
      </c>
      <c r="C1008" s="16" t="s">
        <v>1985</v>
      </c>
      <c r="D1008" s="16" t="s">
        <v>808</v>
      </c>
      <c r="E1008" s="17">
        <v>0.99555196118075218</v>
      </c>
      <c r="F1008" s="17">
        <v>0.99583806280741582</v>
      </c>
      <c r="G1008" s="17">
        <f t="shared" si="95"/>
        <v>2.8610162666364847E-4</v>
      </c>
      <c r="H1008" s="18">
        <f t="shared" si="91"/>
        <v>2</v>
      </c>
      <c r="I1008" s="19">
        <v>2609</v>
      </c>
      <c r="J1008" s="19">
        <v>2532</v>
      </c>
      <c r="K1008" s="19">
        <f t="shared" si="92"/>
        <v>-77</v>
      </c>
      <c r="L1008" s="18">
        <f t="shared" si="93"/>
        <v>0</v>
      </c>
      <c r="M1008" s="19">
        <v>19</v>
      </c>
      <c r="N1008" s="18">
        <f t="shared" si="96"/>
        <v>2</v>
      </c>
      <c r="O1008" s="20">
        <f t="shared" si="94"/>
        <v>4</v>
      </c>
    </row>
    <row r="1009" spans="1:15" x14ac:dyDescent="0.25">
      <c r="A1009" s="15" t="s">
        <v>1900</v>
      </c>
      <c r="B1009" s="16" t="s">
        <v>1901</v>
      </c>
      <c r="C1009" s="16" t="s">
        <v>1986</v>
      </c>
      <c r="D1009" s="16" t="s">
        <v>1987</v>
      </c>
      <c r="E1009" s="17">
        <v>0.99552330966347635</v>
      </c>
      <c r="F1009" s="17">
        <v>0.99463612641345323</v>
      </c>
      <c r="G1009" s="17">
        <f t="shared" si="95"/>
        <v>-8.8718325002312692E-4</v>
      </c>
      <c r="H1009" s="18">
        <f t="shared" si="91"/>
        <v>2</v>
      </c>
      <c r="I1009" s="19">
        <v>3702</v>
      </c>
      <c r="J1009" s="19">
        <v>3587</v>
      </c>
      <c r="K1009" s="19">
        <f t="shared" si="92"/>
        <v>-115</v>
      </c>
      <c r="L1009" s="18">
        <f t="shared" si="93"/>
        <v>0</v>
      </c>
      <c r="M1009" s="19">
        <v>29</v>
      </c>
      <c r="N1009" s="18">
        <f t="shared" si="96"/>
        <v>2</v>
      </c>
      <c r="O1009" s="20">
        <f t="shared" si="94"/>
        <v>4</v>
      </c>
    </row>
    <row r="1010" spans="1:15" x14ac:dyDescent="0.25">
      <c r="A1010" s="15" t="s">
        <v>1900</v>
      </c>
      <c r="B1010" s="16" t="s">
        <v>1901</v>
      </c>
      <c r="C1010" s="16" t="s">
        <v>1988</v>
      </c>
      <c r="D1010" s="16" t="s">
        <v>1989</v>
      </c>
      <c r="E1010" s="17">
        <v>0.99471606437898574</v>
      </c>
      <c r="F1010" s="17">
        <v>0.99506399586753147</v>
      </c>
      <c r="G1010" s="17">
        <f t="shared" si="95"/>
        <v>3.4793148854572742E-4</v>
      </c>
      <c r="H1010" s="18">
        <f t="shared" si="91"/>
        <v>2</v>
      </c>
      <c r="I1010" s="19">
        <v>10672</v>
      </c>
      <c r="J1010" s="19">
        <v>10408</v>
      </c>
      <c r="K1010" s="19">
        <f t="shared" si="92"/>
        <v>-264</v>
      </c>
      <c r="L1010" s="18">
        <f t="shared" si="93"/>
        <v>0</v>
      </c>
      <c r="M1010" s="19">
        <v>77</v>
      </c>
      <c r="N1010" s="18">
        <f t="shared" si="96"/>
        <v>2</v>
      </c>
      <c r="O1010" s="20">
        <f t="shared" si="94"/>
        <v>4</v>
      </c>
    </row>
    <row r="1011" spans="1:15" x14ac:dyDescent="0.25">
      <c r="A1011" s="15" t="s">
        <v>1900</v>
      </c>
      <c r="B1011" s="16" t="s">
        <v>1901</v>
      </c>
      <c r="C1011" s="16" t="s">
        <v>1990</v>
      </c>
      <c r="D1011" s="16" t="s">
        <v>1991</v>
      </c>
      <c r="E1011" s="17">
        <v>0.99665061754239059</v>
      </c>
      <c r="F1011" s="17">
        <v>0.99616406019474768</v>
      </c>
      <c r="G1011" s="17">
        <f t="shared" si="95"/>
        <v>-4.8655734764291303E-4</v>
      </c>
      <c r="H1011" s="18">
        <f t="shared" si="91"/>
        <v>2</v>
      </c>
      <c r="I1011" s="19">
        <v>6747</v>
      </c>
      <c r="J1011" s="19">
        <v>6626</v>
      </c>
      <c r="K1011" s="19">
        <f t="shared" si="92"/>
        <v>-121</v>
      </c>
      <c r="L1011" s="18">
        <f t="shared" si="93"/>
        <v>0</v>
      </c>
      <c r="M1011" s="19">
        <v>51</v>
      </c>
      <c r="N1011" s="18">
        <f t="shared" si="96"/>
        <v>2</v>
      </c>
      <c r="O1011" s="20">
        <f t="shared" si="94"/>
        <v>4</v>
      </c>
    </row>
    <row r="1012" spans="1:15" x14ac:dyDescent="0.25">
      <c r="A1012" s="15" t="s">
        <v>1900</v>
      </c>
      <c r="B1012" s="16" t="s">
        <v>1901</v>
      </c>
      <c r="C1012" s="16" t="s">
        <v>1992</v>
      </c>
      <c r="D1012" s="16" t="s">
        <v>1993</v>
      </c>
      <c r="E1012" s="17">
        <v>0.98588556685384732</v>
      </c>
      <c r="F1012" s="17">
        <v>0.98647887323943662</v>
      </c>
      <c r="G1012" s="17">
        <f t="shared" si="95"/>
        <v>5.9330638558929838E-4</v>
      </c>
      <c r="H1012" s="18">
        <f t="shared" si="91"/>
        <v>2</v>
      </c>
      <c r="I1012" s="19">
        <v>4132</v>
      </c>
      <c r="J1012" s="19">
        <v>4111</v>
      </c>
      <c r="K1012" s="19">
        <f t="shared" si="92"/>
        <v>-21</v>
      </c>
      <c r="L1012" s="18">
        <f t="shared" si="93"/>
        <v>0</v>
      </c>
      <c r="M1012" s="19">
        <v>40</v>
      </c>
      <c r="N1012" s="18">
        <f t="shared" si="96"/>
        <v>2</v>
      </c>
      <c r="O1012" s="20">
        <f t="shared" si="94"/>
        <v>4</v>
      </c>
    </row>
    <row r="1013" spans="1:15" x14ac:dyDescent="0.25">
      <c r="A1013" s="15" t="s">
        <v>1994</v>
      </c>
      <c r="B1013" s="16" t="s">
        <v>1995</v>
      </c>
      <c r="C1013" s="16" t="s">
        <v>1996</v>
      </c>
      <c r="D1013" s="16" t="s">
        <v>1997</v>
      </c>
      <c r="E1013" s="17">
        <v>0.99112016333042341</v>
      </c>
      <c r="F1013" s="17">
        <v>0.99137961912721628</v>
      </c>
      <c r="G1013" s="17">
        <f t="shared" si="95"/>
        <v>2.5945579679287345E-4</v>
      </c>
      <c r="H1013" s="18">
        <f t="shared" si="91"/>
        <v>2</v>
      </c>
      <c r="I1013" s="19">
        <v>2452789</v>
      </c>
      <c r="J1013" s="19">
        <v>2470519</v>
      </c>
      <c r="K1013" s="19">
        <f t="shared" si="92"/>
        <v>17730</v>
      </c>
      <c r="L1013" s="18">
        <f t="shared" si="93"/>
        <v>2</v>
      </c>
      <c r="M1013" s="19">
        <v>21662</v>
      </c>
      <c r="N1013" s="18">
        <f t="shared" si="96"/>
        <v>2</v>
      </c>
      <c r="O1013" s="20">
        <f t="shared" si="94"/>
        <v>6</v>
      </c>
    </row>
    <row r="1014" spans="1:15" x14ac:dyDescent="0.25">
      <c r="A1014" s="15" t="s">
        <v>1994</v>
      </c>
      <c r="B1014" s="16" t="s">
        <v>1995</v>
      </c>
      <c r="C1014" s="16" t="s">
        <v>1998</v>
      </c>
      <c r="D1014" s="16" t="s">
        <v>1999</v>
      </c>
      <c r="E1014" s="17">
        <v>0.99300480919367939</v>
      </c>
      <c r="F1014" s="17">
        <v>0.99325032002792968</v>
      </c>
      <c r="G1014" s="17">
        <f t="shared" si="95"/>
        <v>2.455108342502843E-4</v>
      </c>
      <c r="H1014" s="18">
        <f t="shared" si="91"/>
        <v>2</v>
      </c>
      <c r="I1014" s="19">
        <v>12348</v>
      </c>
      <c r="J1014" s="19">
        <v>12342</v>
      </c>
      <c r="K1014" s="19">
        <f t="shared" si="92"/>
        <v>-6</v>
      </c>
      <c r="L1014" s="18">
        <f t="shared" si="93"/>
        <v>0</v>
      </c>
      <c r="M1014" s="19">
        <v>66</v>
      </c>
      <c r="N1014" s="18">
        <f t="shared" si="96"/>
        <v>2</v>
      </c>
      <c r="O1014" s="20">
        <f t="shared" si="94"/>
        <v>4</v>
      </c>
    </row>
    <row r="1015" spans="1:15" x14ac:dyDescent="0.25">
      <c r="A1015" s="15" t="s">
        <v>1994</v>
      </c>
      <c r="B1015" s="16" t="s">
        <v>1995</v>
      </c>
      <c r="C1015" s="16" t="s">
        <v>2000</v>
      </c>
      <c r="D1015" s="16" t="s">
        <v>2001</v>
      </c>
      <c r="E1015" s="17">
        <v>0.98743386243386244</v>
      </c>
      <c r="F1015" s="17">
        <v>0.98732796240349108</v>
      </c>
      <c r="G1015" s="17">
        <f t="shared" si="95"/>
        <v>-1.059000303713642E-4</v>
      </c>
      <c r="H1015" s="18">
        <f t="shared" si="91"/>
        <v>2</v>
      </c>
      <c r="I1015" s="19">
        <v>15871</v>
      </c>
      <c r="J1015" s="19">
        <v>16144</v>
      </c>
      <c r="K1015" s="19">
        <f t="shared" si="92"/>
        <v>273</v>
      </c>
      <c r="L1015" s="18">
        <f t="shared" si="93"/>
        <v>2</v>
      </c>
      <c r="M1015" s="19">
        <v>55</v>
      </c>
      <c r="N1015" s="18">
        <f t="shared" si="96"/>
        <v>2</v>
      </c>
      <c r="O1015" s="20">
        <f t="shared" si="94"/>
        <v>6</v>
      </c>
    </row>
    <row r="1016" spans="1:15" x14ac:dyDescent="0.25">
      <c r="A1016" s="15" t="s">
        <v>1994</v>
      </c>
      <c r="B1016" s="16" t="s">
        <v>1995</v>
      </c>
      <c r="C1016" s="16" t="s">
        <v>2002</v>
      </c>
      <c r="D1016" s="16" t="s">
        <v>2003</v>
      </c>
      <c r="E1016" s="17">
        <v>0.99134734239802225</v>
      </c>
      <c r="F1016" s="17">
        <v>0.99221155587755838</v>
      </c>
      <c r="G1016" s="17">
        <f t="shared" si="95"/>
        <v>8.6421347953613559E-4</v>
      </c>
      <c r="H1016" s="18">
        <f t="shared" si="91"/>
        <v>2</v>
      </c>
      <c r="I1016" s="19">
        <v>16155</v>
      </c>
      <c r="J1016" s="19">
        <v>16008</v>
      </c>
      <c r="K1016" s="19">
        <f t="shared" si="92"/>
        <v>-147</v>
      </c>
      <c r="L1016" s="18">
        <f t="shared" si="93"/>
        <v>0</v>
      </c>
      <c r="M1016" s="19">
        <v>133</v>
      </c>
      <c r="N1016" s="18">
        <f t="shared" si="96"/>
        <v>2</v>
      </c>
      <c r="O1016" s="20">
        <f t="shared" si="94"/>
        <v>4</v>
      </c>
    </row>
    <row r="1017" spans="1:15" x14ac:dyDescent="0.25">
      <c r="A1017" s="15" t="s">
        <v>1994</v>
      </c>
      <c r="B1017" s="16" t="s">
        <v>1995</v>
      </c>
      <c r="C1017" s="16" t="s">
        <v>2004</v>
      </c>
      <c r="D1017" s="16" t="s">
        <v>44</v>
      </c>
      <c r="E1017" s="17">
        <v>0.98187311178247738</v>
      </c>
      <c r="F1017" s="17">
        <v>0.98564933219664674</v>
      </c>
      <c r="G1017" s="17">
        <f t="shared" si="95"/>
        <v>3.7762204141693623E-3</v>
      </c>
      <c r="H1017" s="18">
        <f t="shared" si="91"/>
        <v>2</v>
      </c>
      <c r="I1017" s="19">
        <v>4892</v>
      </c>
      <c r="J1017" s="19">
        <v>4854</v>
      </c>
      <c r="K1017" s="19">
        <f t="shared" si="92"/>
        <v>-38</v>
      </c>
      <c r="L1017" s="18">
        <f t="shared" si="93"/>
        <v>0</v>
      </c>
      <c r="M1017" s="19">
        <v>47</v>
      </c>
      <c r="N1017" s="18">
        <f t="shared" si="96"/>
        <v>2</v>
      </c>
      <c r="O1017" s="20">
        <f t="shared" si="94"/>
        <v>4</v>
      </c>
    </row>
    <row r="1018" spans="1:15" x14ac:dyDescent="0.25">
      <c r="A1018" s="15" t="s">
        <v>1994</v>
      </c>
      <c r="B1018" s="16" t="s">
        <v>1995</v>
      </c>
      <c r="C1018" s="16" t="s">
        <v>2005</v>
      </c>
      <c r="D1018" s="16" t="s">
        <v>58</v>
      </c>
      <c r="E1018" s="17">
        <v>0.98190641247833621</v>
      </c>
      <c r="F1018" s="17">
        <v>0.98235527359238695</v>
      </c>
      <c r="G1018" s="17">
        <f t="shared" si="95"/>
        <v>4.4886111405073592E-4</v>
      </c>
      <c r="H1018" s="18">
        <f t="shared" si="91"/>
        <v>2</v>
      </c>
      <c r="I1018" s="19">
        <v>11756</v>
      </c>
      <c r="J1018" s="19">
        <v>11511</v>
      </c>
      <c r="K1018" s="19">
        <f t="shared" si="92"/>
        <v>-245</v>
      </c>
      <c r="L1018" s="18">
        <f t="shared" si="93"/>
        <v>0</v>
      </c>
      <c r="M1018" s="19">
        <v>152</v>
      </c>
      <c r="N1018" s="18">
        <f t="shared" si="96"/>
        <v>2</v>
      </c>
      <c r="O1018" s="20">
        <f t="shared" si="94"/>
        <v>4</v>
      </c>
    </row>
    <row r="1019" spans="1:15" x14ac:dyDescent="0.25">
      <c r="A1019" s="15" t="s">
        <v>1994</v>
      </c>
      <c r="B1019" s="16" t="s">
        <v>1995</v>
      </c>
      <c r="C1019" s="16" t="s">
        <v>2006</v>
      </c>
      <c r="D1019" s="16" t="s">
        <v>2007</v>
      </c>
      <c r="E1019" s="17">
        <v>0.96925354171034805</v>
      </c>
      <c r="F1019" s="17">
        <v>0.97017397263567939</v>
      </c>
      <c r="G1019" s="17">
        <f t="shared" si="95"/>
        <v>9.2043092533133919E-4</v>
      </c>
      <c r="H1019" s="18">
        <f t="shared" si="91"/>
        <v>2</v>
      </c>
      <c r="I1019" s="19">
        <v>287981</v>
      </c>
      <c r="J1019" s="19">
        <v>282680</v>
      </c>
      <c r="K1019" s="19">
        <f t="shared" si="92"/>
        <v>-5301</v>
      </c>
      <c r="L1019" s="18">
        <f t="shared" si="93"/>
        <v>0</v>
      </c>
      <c r="M1019" s="19">
        <v>1647</v>
      </c>
      <c r="N1019" s="18">
        <f t="shared" si="96"/>
        <v>2</v>
      </c>
      <c r="O1019" s="20">
        <f t="shared" si="94"/>
        <v>4</v>
      </c>
    </row>
    <row r="1020" spans="1:15" x14ac:dyDescent="0.25">
      <c r="A1020" s="15" t="s">
        <v>1994</v>
      </c>
      <c r="B1020" s="16" t="s">
        <v>1995</v>
      </c>
      <c r="C1020" s="16" t="s">
        <v>2008</v>
      </c>
      <c r="D1020" s="16" t="s">
        <v>2009</v>
      </c>
      <c r="E1020" s="17">
        <v>0.98863626098660384</v>
      </c>
      <c r="F1020" s="17">
        <v>0.98868082847430927</v>
      </c>
      <c r="G1020" s="17">
        <f t="shared" si="95"/>
        <v>4.4567487705426956E-5</v>
      </c>
      <c r="H1020" s="18">
        <f t="shared" si="91"/>
        <v>2</v>
      </c>
      <c r="I1020" s="19">
        <v>134832</v>
      </c>
      <c r="J1020" s="19">
        <v>134837</v>
      </c>
      <c r="K1020" s="19">
        <f t="shared" si="92"/>
        <v>5</v>
      </c>
      <c r="L1020" s="18">
        <f t="shared" si="93"/>
        <v>2</v>
      </c>
      <c r="M1020" s="19">
        <v>719</v>
      </c>
      <c r="N1020" s="18">
        <f t="shared" si="96"/>
        <v>2</v>
      </c>
      <c r="O1020" s="20">
        <f t="shared" si="94"/>
        <v>6</v>
      </c>
    </row>
    <row r="1021" spans="1:15" x14ac:dyDescent="0.25">
      <c r="A1021" s="15" t="s">
        <v>1994</v>
      </c>
      <c r="B1021" s="16" t="s">
        <v>1995</v>
      </c>
      <c r="C1021" s="16" t="s">
        <v>2010</v>
      </c>
      <c r="D1021" s="16" t="s">
        <v>2011</v>
      </c>
      <c r="E1021" s="17">
        <v>0.98874320710773744</v>
      </c>
      <c r="F1021" s="17">
        <v>0.98942935007019572</v>
      </c>
      <c r="G1021" s="17">
        <f t="shared" si="95"/>
        <v>6.8614296245828044E-4</v>
      </c>
      <c r="H1021" s="18">
        <f t="shared" si="91"/>
        <v>2</v>
      </c>
      <c r="I1021" s="19">
        <v>20909</v>
      </c>
      <c r="J1021" s="19">
        <v>20731</v>
      </c>
      <c r="K1021" s="19">
        <f t="shared" si="92"/>
        <v>-178</v>
      </c>
      <c r="L1021" s="18">
        <f t="shared" si="93"/>
        <v>0</v>
      </c>
      <c r="M1021" s="19">
        <v>150</v>
      </c>
      <c r="N1021" s="18">
        <f t="shared" si="96"/>
        <v>2</v>
      </c>
      <c r="O1021" s="20">
        <f t="shared" si="94"/>
        <v>4</v>
      </c>
    </row>
    <row r="1022" spans="1:15" x14ac:dyDescent="0.25">
      <c r="A1022" s="15" t="s">
        <v>1994</v>
      </c>
      <c r="B1022" s="16" t="s">
        <v>1995</v>
      </c>
      <c r="C1022" s="16" t="s">
        <v>2012</v>
      </c>
      <c r="D1022" s="16" t="s">
        <v>2013</v>
      </c>
      <c r="E1022" s="17">
        <v>0.98892085855078216</v>
      </c>
      <c r="F1022" s="17">
        <v>0.98947535267078779</v>
      </c>
      <c r="G1022" s="17">
        <f t="shared" si="95"/>
        <v>5.5449412000563303E-4</v>
      </c>
      <c r="H1022" s="18">
        <f t="shared" si="91"/>
        <v>2</v>
      </c>
      <c r="I1022" s="19">
        <v>24160</v>
      </c>
      <c r="J1022" s="19">
        <v>23961</v>
      </c>
      <c r="K1022" s="19">
        <f t="shared" si="92"/>
        <v>-199</v>
      </c>
      <c r="L1022" s="18">
        <f t="shared" si="93"/>
        <v>0</v>
      </c>
      <c r="M1022" s="19">
        <v>142</v>
      </c>
      <c r="N1022" s="18">
        <f t="shared" si="96"/>
        <v>2</v>
      </c>
      <c r="O1022" s="20">
        <f t="shared" si="94"/>
        <v>4</v>
      </c>
    </row>
    <row r="1023" spans="1:15" x14ac:dyDescent="0.25">
      <c r="A1023" s="15" t="s">
        <v>1994</v>
      </c>
      <c r="B1023" s="16" t="s">
        <v>1995</v>
      </c>
      <c r="C1023" s="16" t="s">
        <v>2014</v>
      </c>
      <c r="D1023" s="16" t="s">
        <v>2015</v>
      </c>
      <c r="E1023" s="17">
        <v>0.99014068265682653</v>
      </c>
      <c r="F1023" s="17">
        <v>0.99030634104541559</v>
      </c>
      <c r="G1023" s="17">
        <f t="shared" si="95"/>
        <v>1.6565838858906279E-4</v>
      </c>
      <c r="H1023" s="18">
        <f t="shared" si="91"/>
        <v>2</v>
      </c>
      <c r="I1023" s="19">
        <v>16773</v>
      </c>
      <c r="J1023" s="19">
        <v>16955</v>
      </c>
      <c r="K1023" s="19">
        <f t="shared" si="92"/>
        <v>182</v>
      </c>
      <c r="L1023" s="18">
        <f t="shared" si="93"/>
        <v>2</v>
      </c>
      <c r="M1023" s="19">
        <v>129</v>
      </c>
      <c r="N1023" s="18">
        <f t="shared" si="96"/>
        <v>2</v>
      </c>
      <c r="O1023" s="20">
        <f t="shared" si="94"/>
        <v>6</v>
      </c>
    </row>
    <row r="1024" spans="1:15" x14ac:dyDescent="0.25">
      <c r="A1024" s="15" t="s">
        <v>1994</v>
      </c>
      <c r="B1024" s="16" t="s">
        <v>1995</v>
      </c>
      <c r="C1024" s="16" t="s">
        <v>2016</v>
      </c>
      <c r="D1024" s="16" t="s">
        <v>274</v>
      </c>
      <c r="E1024" s="17">
        <v>0.99180907238784255</v>
      </c>
      <c r="F1024" s="17">
        <v>0.9923236453347225</v>
      </c>
      <c r="G1024" s="17">
        <f t="shared" si="95"/>
        <v>5.1457294687995425E-4</v>
      </c>
      <c r="H1024" s="18">
        <f t="shared" si="91"/>
        <v>2</v>
      </c>
      <c r="I1024" s="19">
        <v>76275</v>
      </c>
      <c r="J1024" s="19">
        <v>76823</v>
      </c>
      <c r="K1024" s="19">
        <f t="shared" si="92"/>
        <v>548</v>
      </c>
      <c r="L1024" s="18">
        <f t="shared" si="93"/>
        <v>2</v>
      </c>
      <c r="M1024" s="19">
        <v>1077</v>
      </c>
      <c r="N1024" s="18">
        <f t="shared" si="96"/>
        <v>2</v>
      </c>
      <c r="O1024" s="20">
        <f t="shared" si="94"/>
        <v>6</v>
      </c>
    </row>
    <row r="1025" spans="1:15" x14ac:dyDescent="0.25">
      <c r="A1025" s="15" t="s">
        <v>1994</v>
      </c>
      <c r="B1025" s="16" t="s">
        <v>1995</v>
      </c>
      <c r="C1025" s="16" t="s">
        <v>2017</v>
      </c>
      <c r="D1025" s="16" t="s">
        <v>2018</v>
      </c>
      <c r="E1025" s="17">
        <v>0.99221441599675742</v>
      </c>
      <c r="F1025" s="17">
        <v>0.99232425197739205</v>
      </c>
      <c r="G1025" s="17">
        <f t="shared" si="95"/>
        <v>1.0983598063463162E-4</v>
      </c>
      <c r="H1025" s="18">
        <f t="shared" ref="H1025:H1088" si="97">IF(G1025&gt;=-0.5%,2,0)</f>
        <v>2</v>
      </c>
      <c r="I1025" s="19">
        <v>140389</v>
      </c>
      <c r="J1025" s="19">
        <v>140973</v>
      </c>
      <c r="K1025" s="19">
        <f t="shared" si="92"/>
        <v>584</v>
      </c>
      <c r="L1025" s="18">
        <f t="shared" si="93"/>
        <v>2</v>
      </c>
      <c r="M1025" s="19">
        <v>1066</v>
      </c>
      <c r="N1025" s="18">
        <f t="shared" si="96"/>
        <v>2</v>
      </c>
      <c r="O1025" s="20">
        <f t="shared" si="94"/>
        <v>6</v>
      </c>
    </row>
    <row r="1026" spans="1:15" x14ac:dyDescent="0.25">
      <c r="A1026" s="15" t="s">
        <v>1994</v>
      </c>
      <c r="B1026" s="16" t="s">
        <v>1995</v>
      </c>
      <c r="C1026" s="16" t="s">
        <v>2019</v>
      </c>
      <c r="D1026" s="16" t="s">
        <v>2020</v>
      </c>
      <c r="E1026" s="17">
        <v>0.98692203520990518</v>
      </c>
      <c r="F1026" s="17">
        <v>0.98796803779364817</v>
      </c>
      <c r="G1026" s="17">
        <f t="shared" si="95"/>
        <v>1.0460025837429887E-3</v>
      </c>
      <c r="H1026" s="18">
        <f t="shared" si="97"/>
        <v>2</v>
      </c>
      <c r="I1026" s="19">
        <v>37583</v>
      </c>
      <c r="J1026" s="19">
        <v>37740</v>
      </c>
      <c r="K1026" s="19">
        <f t="shared" si="92"/>
        <v>157</v>
      </c>
      <c r="L1026" s="18">
        <f t="shared" si="93"/>
        <v>2</v>
      </c>
      <c r="M1026" s="19">
        <v>212</v>
      </c>
      <c r="N1026" s="18">
        <f t="shared" si="96"/>
        <v>2</v>
      </c>
      <c r="O1026" s="20">
        <f t="shared" si="94"/>
        <v>6</v>
      </c>
    </row>
    <row r="1027" spans="1:15" x14ac:dyDescent="0.25">
      <c r="A1027" s="15" t="s">
        <v>1994</v>
      </c>
      <c r="B1027" s="16" t="s">
        <v>1995</v>
      </c>
      <c r="C1027" s="16" t="s">
        <v>2021</v>
      </c>
      <c r="D1027" s="16" t="s">
        <v>2022</v>
      </c>
      <c r="E1027" s="17">
        <v>0.994109160855975</v>
      </c>
      <c r="F1027" s="17">
        <v>0.99439147504206393</v>
      </c>
      <c r="G1027" s="17">
        <f t="shared" si="95"/>
        <v>2.8231418608892778E-4</v>
      </c>
      <c r="H1027" s="18">
        <f t="shared" si="97"/>
        <v>2</v>
      </c>
      <c r="I1027" s="19">
        <v>6907</v>
      </c>
      <c r="J1027" s="19">
        <v>6931</v>
      </c>
      <c r="K1027" s="19">
        <f t="shared" si="92"/>
        <v>24</v>
      </c>
      <c r="L1027" s="18">
        <f t="shared" si="93"/>
        <v>2</v>
      </c>
      <c r="M1027" s="19">
        <v>81</v>
      </c>
      <c r="N1027" s="18">
        <f t="shared" si="96"/>
        <v>2</v>
      </c>
      <c r="O1027" s="20">
        <f t="shared" si="94"/>
        <v>6</v>
      </c>
    </row>
    <row r="1028" spans="1:15" x14ac:dyDescent="0.25">
      <c r="A1028" s="15" t="s">
        <v>1994</v>
      </c>
      <c r="B1028" s="16" t="s">
        <v>1995</v>
      </c>
      <c r="C1028" s="16" t="s">
        <v>2023</v>
      </c>
      <c r="D1028" s="16" t="s">
        <v>2024</v>
      </c>
      <c r="E1028" s="17">
        <v>0.97473684210526312</v>
      </c>
      <c r="F1028" s="17">
        <v>0.97622325115755226</v>
      </c>
      <c r="G1028" s="17">
        <f t="shared" si="95"/>
        <v>1.4864090522891393E-3</v>
      </c>
      <c r="H1028" s="18">
        <f t="shared" si="97"/>
        <v>2</v>
      </c>
      <c r="I1028" s="19">
        <v>5867</v>
      </c>
      <c r="J1028" s="19">
        <v>5751</v>
      </c>
      <c r="K1028" s="19">
        <f t="shared" si="92"/>
        <v>-116</v>
      </c>
      <c r="L1028" s="18">
        <f t="shared" si="93"/>
        <v>0</v>
      </c>
      <c r="M1028" s="19">
        <v>61</v>
      </c>
      <c r="N1028" s="18">
        <f t="shared" si="96"/>
        <v>2</v>
      </c>
      <c r="O1028" s="20">
        <f t="shared" si="94"/>
        <v>4</v>
      </c>
    </row>
    <row r="1029" spans="1:15" x14ac:dyDescent="0.25">
      <c r="A1029" s="15" t="s">
        <v>1994</v>
      </c>
      <c r="B1029" s="16" t="s">
        <v>1995</v>
      </c>
      <c r="C1029" s="16" t="s">
        <v>2025</v>
      </c>
      <c r="D1029" s="16" t="s">
        <v>2026</v>
      </c>
      <c r="E1029" s="17">
        <v>0.98818348168594738</v>
      </c>
      <c r="F1029" s="17">
        <v>0.9878567357853667</v>
      </c>
      <c r="G1029" s="17">
        <f t="shared" si="95"/>
        <v>-3.2674590058068276E-4</v>
      </c>
      <c r="H1029" s="18">
        <f t="shared" si="97"/>
        <v>2</v>
      </c>
      <c r="I1029" s="19">
        <v>50007</v>
      </c>
      <c r="J1029" s="19">
        <v>49603</v>
      </c>
      <c r="K1029" s="19">
        <f t="shared" si="92"/>
        <v>-404</v>
      </c>
      <c r="L1029" s="18">
        <f t="shared" si="93"/>
        <v>0</v>
      </c>
      <c r="M1029" s="19">
        <v>362</v>
      </c>
      <c r="N1029" s="18">
        <f t="shared" si="96"/>
        <v>2</v>
      </c>
      <c r="O1029" s="20">
        <f t="shared" si="94"/>
        <v>4</v>
      </c>
    </row>
    <row r="1030" spans="1:15" x14ac:dyDescent="0.25">
      <c r="A1030" s="15" t="s">
        <v>1994</v>
      </c>
      <c r="B1030" s="16" t="s">
        <v>1995</v>
      </c>
      <c r="C1030" s="16" t="s">
        <v>2027</v>
      </c>
      <c r="D1030" s="16" t="s">
        <v>2028</v>
      </c>
      <c r="E1030" s="17">
        <v>0.98862424457874154</v>
      </c>
      <c r="F1030" s="17">
        <v>0.98980718593391659</v>
      </c>
      <c r="G1030" s="17">
        <f t="shared" si="95"/>
        <v>1.1829413551750489E-3</v>
      </c>
      <c r="H1030" s="18">
        <f t="shared" si="97"/>
        <v>2</v>
      </c>
      <c r="I1030" s="19">
        <v>11962</v>
      </c>
      <c r="J1030" s="19">
        <v>11761</v>
      </c>
      <c r="K1030" s="19">
        <f t="shared" si="92"/>
        <v>-201</v>
      </c>
      <c r="L1030" s="18">
        <f t="shared" si="93"/>
        <v>0</v>
      </c>
      <c r="M1030" s="19">
        <v>119</v>
      </c>
      <c r="N1030" s="18">
        <f t="shared" si="96"/>
        <v>2</v>
      </c>
      <c r="O1030" s="20">
        <f t="shared" si="94"/>
        <v>4</v>
      </c>
    </row>
    <row r="1031" spans="1:15" x14ac:dyDescent="0.25">
      <c r="A1031" s="15" t="s">
        <v>1994</v>
      </c>
      <c r="B1031" s="16" t="s">
        <v>1995</v>
      </c>
      <c r="C1031" s="16" t="s">
        <v>2029</v>
      </c>
      <c r="D1031" s="16" t="s">
        <v>2030</v>
      </c>
      <c r="E1031" s="17">
        <v>0.98826823319248347</v>
      </c>
      <c r="F1031" s="17">
        <v>0.98851183578877666</v>
      </c>
      <c r="G1031" s="17">
        <f t="shared" si="95"/>
        <v>2.4360259629319092E-4</v>
      </c>
      <c r="H1031" s="18">
        <f t="shared" si="97"/>
        <v>2</v>
      </c>
      <c r="I1031" s="19">
        <v>60703</v>
      </c>
      <c r="J1031" s="19">
        <v>60563</v>
      </c>
      <c r="K1031" s="19">
        <f t="shared" si="92"/>
        <v>-140</v>
      </c>
      <c r="L1031" s="18">
        <f t="shared" si="93"/>
        <v>0</v>
      </c>
      <c r="M1031" s="19">
        <v>424</v>
      </c>
      <c r="N1031" s="18">
        <f t="shared" si="96"/>
        <v>2</v>
      </c>
      <c r="O1031" s="20">
        <f t="shared" si="94"/>
        <v>4</v>
      </c>
    </row>
    <row r="1032" spans="1:15" x14ac:dyDescent="0.25">
      <c r="A1032" s="15" t="s">
        <v>1994</v>
      </c>
      <c r="B1032" s="16" t="s">
        <v>1995</v>
      </c>
      <c r="C1032" s="16" t="s">
        <v>2031</v>
      </c>
      <c r="D1032" s="16" t="s">
        <v>2032</v>
      </c>
      <c r="E1032" s="17">
        <v>0.99133701657458562</v>
      </c>
      <c r="F1032" s="17">
        <v>0.99205986281438374</v>
      </c>
      <c r="G1032" s="17">
        <f t="shared" si="95"/>
        <v>7.2284623979812501E-4</v>
      </c>
      <c r="H1032" s="18">
        <f t="shared" si="97"/>
        <v>2</v>
      </c>
      <c r="I1032" s="19">
        <v>20966</v>
      </c>
      <c r="J1032" s="19">
        <v>20944</v>
      </c>
      <c r="K1032" s="19">
        <f t="shared" ref="K1032:K1095" si="98">J1032-I1032</f>
        <v>-22</v>
      </c>
      <c r="L1032" s="18">
        <f t="shared" ref="L1032:L1095" si="99">IF(K1032&lt;0,0,2)</f>
        <v>0</v>
      </c>
      <c r="M1032" s="19">
        <v>115</v>
      </c>
      <c r="N1032" s="18">
        <f t="shared" si="96"/>
        <v>2</v>
      </c>
      <c r="O1032" s="20">
        <f t="shared" si="94"/>
        <v>4</v>
      </c>
    </row>
    <row r="1033" spans="1:15" x14ac:dyDescent="0.25">
      <c r="A1033" s="15" t="s">
        <v>1994</v>
      </c>
      <c r="B1033" s="16" t="s">
        <v>1995</v>
      </c>
      <c r="C1033" s="16" t="s">
        <v>2033</v>
      </c>
      <c r="D1033" s="16" t="s">
        <v>2034</v>
      </c>
      <c r="E1033" s="17">
        <v>0.99107744981065515</v>
      </c>
      <c r="F1033" s="17">
        <v>0.9914255355951469</v>
      </c>
      <c r="G1033" s="17">
        <f t="shared" si="95"/>
        <v>3.4808578449174732E-4</v>
      </c>
      <c r="H1033" s="18">
        <f t="shared" si="97"/>
        <v>2</v>
      </c>
      <c r="I1033" s="19">
        <v>30966</v>
      </c>
      <c r="J1033" s="19">
        <v>31116</v>
      </c>
      <c r="K1033" s="19">
        <f t="shared" si="98"/>
        <v>150</v>
      </c>
      <c r="L1033" s="18">
        <f t="shared" si="99"/>
        <v>2</v>
      </c>
      <c r="M1033" s="19">
        <v>169</v>
      </c>
      <c r="N1033" s="18">
        <f t="shared" si="96"/>
        <v>2</v>
      </c>
      <c r="O1033" s="20">
        <f t="shared" ref="O1033:O1096" si="100">+H1033+L1033+N1033</f>
        <v>6</v>
      </c>
    </row>
    <row r="1034" spans="1:15" x14ac:dyDescent="0.25">
      <c r="A1034" s="15" t="s">
        <v>1994</v>
      </c>
      <c r="B1034" s="16" t="s">
        <v>1995</v>
      </c>
      <c r="C1034" s="16" t="s">
        <v>2035</v>
      </c>
      <c r="D1034" s="16" t="s">
        <v>2036</v>
      </c>
      <c r="E1034" s="17">
        <v>0.98993549389912183</v>
      </c>
      <c r="F1034" s="17">
        <v>0.99023546530249928</v>
      </c>
      <c r="G1034" s="17">
        <f t="shared" ref="G1034:G1096" si="101">F1034-E1034</f>
        <v>2.9997140337745254E-4</v>
      </c>
      <c r="H1034" s="18">
        <f t="shared" si="97"/>
        <v>2</v>
      </c>
      <c r="I1034" s="19">
        <v>155518</v>
      </c>
      <c r="J1034" s="19">
        <v>160573</v>
      </c>
      <c r="K1034" s="19">
        <f t="shared" si="98"/>
        <v>5055</v>
      </c>
      <c r="L1034" s="18">
        <f t="shared" si="99"/>
        <v>2</v>
      </c>
      <c r="M1034" s="19">
        <v>1869</v>
      </c>
      <c r="N1034" s="18">
        <f t="shared" ref="N1034:N1097" si="102">IF(M1034&gt;=1,2,0)</f>
        <v>2</v>
      </c>
      <c r="O1034" s="20">
        <f t="shared" si="100"/>
        <v>6</v>
      </c>
    </row>
    <row r="1035" spans="1:15" x14ac:dyDescent="0.25">
      <c r="A1035" s="15" t="s">
        <v>1994</v>
      </c>
      <c r="B1035" s="16" t="s">
        <v>1995</v>
      </c>
      <c r="C1035" s="16" t="s">
        <v>2037</v>
      </c>
      <c r="D1035" s="16" t="s">
        <v>2038</v>
      </c>
      <c r="E1035" s="17">
        <v>0.98933094713656389</v>
      </c>
      <c r="F1035" s="17">
        <v>0.9896627471249515</v>
      </c>
      <c r="G1035" s="17">
        <f t="shared" si="101"/>
        <v>3.3179998838761549E-4</v>
      </c>
      <c r="H1035" s="18">
        <f t="shared" si="97"/>
        <v>2</v>
      </c>
      <c r="I1035" s="19">
        <v>10697</v>
      </c>
      <c r="J1035" s="19">
        <v>10812</v>
      </c>
      <c r="K1035" s="19">
        <f t="shared" si="98"/>
        <v>115</v>
      </c>
      <c r="L1035" s="18">
        <f t="shared" si="99"/>
        <v>2</v>
      </c>
      <c r="M1035" s="19">
        <v>161</v>
      </c>
      <c r="N1035" s="18">
        <f t="shared" si="102"/>
        <v>2</v>
      </c>
      <c r="O1035" s="20">
        <f t="shared" si="100"/>
        <v>6</v>
      </c>
    </row>
    <row r="1036" spans="1:15" x14ac:dyDescent="0.25">
      <c r="A1036" s="15" t="s">
        <v>1994</v>
      </c>
      <c r="B1036" s="16" t="s">
        <v>1995</v>
      </c>
      <c r="C1036" s="16" t="s">
        <v>2039</v>
      </c>
      <c r="D1036" s="16" t="s">
        <v>146</v>
      </c>
      <c r="E1036" s="17">
        <v>0.99115315064682152</v>
      </c>
      <c r="F1036" s="17">
        <v>0.99181185580494946</v>
      </c>
      <c r="G1036" s="17">
        <f t="shared" si="101"/>
        <v>6.5870515812793684E-4</v>
      </c>
      <c r="H1036" s="18">
        <f t="shared" si="97"/>
        <v>2</v>
      </c>
      <c r="I1036" s="19">
        <v>32054</v>
      </c>
      <c r="J1036" s="19">
        <v>32270</v>
      </c>
      <c r="K1036" s="19">
        <f t="shared" si="98"/>
        <v>216</v>
      </c>
      <c r="L1036" s="18">
        <f t="shared" si="99"/>
        <v>2</v>
      </c>
      <c r="M1036" s="19">
        <v>207</v>
      </c>
      <c r="N1036" s="18">
        <f t="shared" si="102"/>
        <v>2</v>
      </c>
      <c r="O1036" s="20">
        <f t="shared" si="100"/>
        <v>6</v>
      </c>
    </row>
    <row r="1037" spans="1:15" x14ac:dyDescent="0.25">
      <c r="A1037" s="15" t="s">
        <v>1994</v>
      </c>
      <c r="B1037" s="16" t="s">
        <v>1995</v>
      </c>
      <c r="C1037" s="16" t="s">
        <v>2040</v>
      </c>
      <c r="D1037" s="16" t="s">
        <v>504</v>
      </c>
      <c r="E1037" s="17">
        <v>0.98812799748407898</v>
      </c>
      <c r="F1037" s="17">
        <v>0.98874182260763732</v>
      </c>
      <c r="G1037" s="17">
        <f t="shared" si="101"/>
        <v>6.1382512355834251E-4</v>
      </c>
      <c r="H1037" s="18">
        <f t="shared" si="97"/>
        <v>2</v>
      </c>
      <c r="I1037" s="19">
        <v>11400</v>
      </c>
      <c r="J1037" s="19">
        <v>11362</v>
      </c>
      <c r="K1037" s="19">
        <f t="shared" si="98"/>
        <v>-38</v>
      </c>
      <c r="L1037" s="18">
        <f t="shared" si="99"/>
        <v>0</v>
      </c>
      <c r="M1037" s="19">
        <v>88</v>
      </c>
      <c r="N1037" s="18">
        <f t="shared" si="102"/>
        <v>2</v>
      </c>
      <c r="O1037" s="20">
        <f t="shared" si="100"/>
        <v>4</v>
      </c>
    </row>
    <row r="1038" spans="1:15" x14ac:dyDescent="0.25">
      <c r="A1038" s="15" t="s">
        <v>1994</v>
      </c>
      <c r="B1038" s="16" t="s">
        <v>1995</v>
      </c>
      <c r="C1038" s="16" t="s">
        <v>2041</v>
      </c>
      <c r="D1038" s="16" t="s">
        <v>2042</v>
      </c>
      <c r="E1038" s="17">
        <v>0.99365804160324711</v>
      </c>
      <c r="F1038" s="17">
        <v>0.99360944830933506</v>
      </c>
      <c r="G1038" s="17">
        <f t="shared" si="101"/>
        <v>-4.8593293912047031E-5</v>
      </c>
      <c r="H1038" s="18">
        <f t="shared" si="97"/>
        <v>2</v>
      </c>
      <c r="I1038" s="19">
        <v>9427</v>
      </c>
      <c r="J1038" s="19">
        <v>9316</v>
      </c>
      <c r="K1038" s="19">
        <f t="shared" si="98"/>
        <v>-111</v>
      </c>
      <c r="L1038" s="18">
        <f t="shared" si="99"/>
        <v>0</v>
      </c>
      <c r="M1038" s="19">
        <v>77</v>
      </c>
      <c r="N1038" s="18">
        <f t="shared" si="102"/>
        <v>2</v>
      </c>
      <c r="O1038" s="20">
        <f t="shared" si="100"/>
        <v>4</v>
      </c>
    </row>
    <row r="1039" spans="1:15" x14ac:dyDescent="0.25">
      <c r="A1039" s="15" t="s">
        <v>1994</v>
      </c>
      <c r="B1039" s="16" t="s">
        <v>1995</v>
      </c>
      <c r="C1039" s="16" t="s">
        <v>2043</v>
      </c>
      <c r="D1039" s="16" t="s">
        <v>2044</v>
      </c>
      <c r="E1039" s="17">
        <v>0.98793154431876984</v>
      </c>
      <c r="F1039" s="17">
        <v>0.98852792890306773</v>
      </c>
      <c r="G1039" s="17">
        <f t="shared" si="101"/>
        <v>5.9638458429789321E-4</v>
      </c>
      <c r="H1039" s="18">
        <f t="shared" si="97"/>
        <v>2</v>
      </c>
      <c r="I1039" s="19">
        <v>351141</v>
      </c>
      <c r="J1039" s="19">
        <v>353771</v>
      </c>
      <c r="K1039" s="19">
        <f t="shared" si="98"/>
        <v>2630</v>
      </c>
      <c r="L1039" s="18">
        <f t="shared" si="99"/>
        <v>2</v>
      </c>
      <c r="M1039" s="19">
        <v>2851</v>
      </c>
      <c r="N1039" s="18">
        <f t="shared" si="102"/>
        <v>2</v>
      </c>
      <c r="O1039" s="20">
        <f t="shared" si="100"/>
        <v>6</v>
      </c>
    </row>
    <row r="1040" spans="1:15" x14ac:dyDescent="0.25">
      <c r="A1040" s="15" t="s">
        <v>1994</v>
      </c>
      <c r="B1040" s="16" t="s">
        <v>1995</v>
      </c>
      <c r="C1040" s="16" t="s">
        <v>2045</v>
      </c>
      <c r="D1040" s="16" t="s">
        <v>2046</v>
      </c>
      <c r="E1040" s="17">
        <v>0.98973655217735856</v>
      </c>
      <c r="F1040" s="17">
        <v>0.99014677395321116</v>
      </c>
      <c r="G1040" s="17">
        <f t="shared" si="101"/>
        <v>4.1022177585259278E-4</v>
      </c>
      <c r="H1040" s="18">
        <f t="shared" si="97"/>
        <v>2</v>
      </c>
      <c r="I1040" s="19">
        <v>44797</v>
      </c>
      <c r="J1040" s="19">
        <v>44172</v>
      </c>
      <c r="K1040" s="19">
        <f t="shared" si="98"/>
        <v>-625</v>
      </c>
      <c r="L1040" s="18">
        <f t="shared" si="99"/>
        <v>0</v>
      </c>
      <c r="M1040" s="19">
        <v>306</v>
      </c>
      <c r="N1040" s="18">
        <f t="shared" si="102"/>
        <v>2</v>
      </c>
      <c r="O1040" s="20">
        <f t="shared" si="100"/>
        <v>4</v>
      </c>
    </row>
    <row r="1041" spans="1:15" x14ac:dyDescent="0.25">
      <c r="A1041" s="15" t="s">
        <v>1994</v>
      </c>
      <c r="B1041" s="16" t="s">
        <v>1995</v>
      </c>
      <c r="C1041" s="16" t="s">
        <v>2047</v>
      </c>
      <c r="D1041" s="16" t="s">
        <v>1431</v>
      </c>
      <c r="E1041" s="17">
        <v>0.99195547964075159</v>
      </c>
      <c r="F1041" s="17">
        <v>0.99158047918507353</v>
      </c>
      <c r="G1041" s="17">
        <f t="shared" si="101"/>
        <v>-3.7500045567806506E-4</v>
      </c>
      <c r="H1041" s="18">
        <f t="shared" si="97"/>
        <v>2</v>
      </c>
      <c r="I1041" s="19">
        <v>17023</v>
      </c>
      <c r="J1041" s="19">
        <v>17191</v>
      </c>
      <c r="K1041" s="19">
        <f t="shared" si="98"/>
        <v>168</v>
      </c>
      <c r="L1041" s="18">
        <f t="shared" si="99"/>
        <v>2</v>
      </c>
      <c r="M1041" s="19">
        <v>128</v>
      </c>
      <c r="N1041" s="18">
        <f t="shared" si="102"/>
        <v>2</v>
      </c>
      <c r="O1041" s="20">
        <f t="shared" si="100"/>
        <v>6</v>
      </c>
    </row>
    <row r="1042" spans="1:15" x14ac:dyDescent="0.25">
      <c r="A1042" s="15" t="s">
        <v>1994</v>
      </c>
      <c r="B1042" s="16" t="s">
        <v>1995</v>
      </c>
      <c r="C1042" s="16" t="s">
        <v>2048</v>
      </c>
      <c r="D1042" s="16" t="s">
        <v>2049</v>
      </c>
      <c r="E1042" s="17">
        <v>0.98604326587578506</v>
      </c>
      <c r="F1042" s="17">
        <v>0.98661413345456384</v>
      </c>
      <c r="G1042" s="17">
        <f t="shared" si="101"/>
        <v>5.7086757877877758E-4</v>
      </c>
      <c r="H1042" s="18">
        <f t="shared" si="97"/>
        <v>2</v>
      </c>
      <c r="I1042" s="19">
        <v>15185</v>
      </c>
      <c r="J1042" s="19">
        <v>15229</v>
      </c>
      <c r="K1042" s="19">
        <f t="shared" si="98"/>
        <v>44</v>
      </c>
      <c r="L1042" s="18">
        <f t="shared" si="99"/>
        <v>2</v>
      </c>
      <c r="M1042" s="19">
        <v>81</v>
      </c>
      <c r="N1042" s="18">
        <f t="shared" si="102"/>
        <v>2</v>
      </c>
      <c r="O1042" s="20">
        <f t="shared" si="100"/>
        <v>6</v>
      </c>
    </row>
    <row r="1043" spans="1:15" x14ac:dyDescent="0.25">
      <c r="A1043" s="15" t="s">
        <v>1994</v>
      </c>
      <c r="B1043" s="16" t="s">
        <v>1995</v>
      </c>
      <c r="C1043" s="16" t="s">
        <v>2050</v>
      </c>
      <c r="D1043" s="16" t="s">
        <v>2051</v>
      </c>
      <c r="E1043" s="17">
        <v>0.98855083218488282</v>
      </c>
      <c r="F1043" s="17">
        <v>0.98914068673685285</v>
      </c>
      <c r="G1043" s="17">
        <f t="shared" si="101"/>
        <v>5.8985455197002601E-4</v>
      </c>
      <c r="H1043" s="18">
        <f t="shared" si="97"/>
        <v>2</v>
      </c>
      <c r="I1043" s="19">
        <v>36092</v>
      </c>
      <c r="J1043" s="19">
        <v>36601</v>
      </c>
      <c r="K1043" s="19">
        <f t="shared" si="98"/>
        <v>509</v>
      </c>
      <c r="L1043" s="18">
        <f t="shared" si="99"/>
        <v>2</v>
      </c>
      <c r="M1043" s="19">
        <v>299</v>
      </c>
      <c r="N1043" s="18">
        <f t="shared" si="102"/>
        <v>2</v>
      </c>
      <c r="O1043" s="20">
        <f t="shared" si="100"/>
        <v>6</v>
      </c>
    </row>
    <row r="1044" spans="1:15" x14ac:dyDescent="0.25">
      <c r="A1044" s="15" t="s">
        <v>1994</v>
      </c>
      <c r="B1044" s="16" t="s">
        <v>1995</v>
      </c>
      <c r="C1044" s="16" t="s">
        <v>2052</v>
      </c>
      <c r="D1044" s="16" t="s">
        <v>206</v>
      </c>
      <c r="E1044" s="17">
        <v>0.98985863552550701</v>
      </c>
      <c r="F1044" s="17">
        <v>0.9907567535333055</v>
      </c>
      <c r="G1044" s="17">
        <f t="shared" si="101"/>
        <v>8.9811800779848738E-4</v>
      </c>
      <c r="H1044" s="18">
        <f t="shared" si="97"/>
        <v>2</v>
      </c>
      <c r="I1044" s="19">
        <v>11188</v>
      </c>
      <c r="J1044" s="19">
        <v>11370</v>
      </c>
      <c r="K1044" s="19">
        <f t="shared" si="98"/>
        <v>182</v>
      </c>
      <c r="L1044" s="18">
        <f t="shared" si="99"/>
        <v>2</v>
      </c>
      <c r="M1044" s="19">
        <v>102</v>
      </c>
      <c r="N1044" s="18">
        <f t="shared" si="102"/>
        <v>2</v>
      </c>
      <c r="O1044" s="20">
        <f t="shared" si="100"/>
        <v>6</v>
      </c>
    </row>
    <row r="1045" spans="1:15" x14ac:dyDescent="0.25">
      <c r="A1045" s="15" t="s">
        <v>1994</v>
      </c>
      <c r="B1045" s="16" t="s">
        <v>1995</v>
      </c>
      <c r="C1045" s="16" t="s">
        <v>2053</v>
      </c>
      <c r="D1045" s="16" t="s">
        <v>2054</v>
      </c>
      <c r="E1045" s="17">
        <v>0.98619639090696043</v>
      </c>
      <c r="F1045" s="17">
        <v>0.98672195509285809</v>
      </c>
      <c r="G1045" s="17">
        <f t="shared" si="101"/>
        <v>5.2556418589766452E-4</v>
      </c>
      <c r="H1045" s="18">
        <f t="shared" si="97"/>
        <v>2</v>
      </c>
      <c r="I1045" s="19">
        <v>39024</v>
      </c>
      <c r="J1045" s="19">
        <v>38479</v>
      </c>
      <c r="K1045" s="19">
        <f t="shared" si="98"/>
        <v>-545</v>
      </c>
      <c r="L1045" s="18">
        <f t="shared" si="99"/>
        <v>0</v>
      </c>
      <c r="M1045" s="19">
        <v>191</v>
      </c>
      <c r="N1045" s="18">
        <f t="shared" si="102"/>
        <v>2</v>
      </c>
      <c r="O1045" s="20">
        <f t="shared" si="100"/>
        <v>4</v>
      </c>
    </row>
    <row r="1046" spans="1:15" x14ac:dyDescent="0.25">
      <c r="A1046" s="15" t="s">
        <v>1994</v>
      </c>
      <c r="B1046" s="16" t="s">
        <v>1995</v>
      </c>
      <c r="C1046" s="16" t="s">
        <v>2055</v>
      </c>
      <c r="D1046" s="16" t="s">
        <v>2056</v>
      </c>
      <c r="E1046" s="17">
        <v>0.99162027892500149</v>
      </c>
      <c r="F1046" s="17">
        <v>0.99063245145906664</v>
      </c>
      <c r="G1046" s="17">
        <f t="shared" si="101"/>
        <v>-9.8782746593484294E-4</v>
      </c>
      <c r="H1046" s="18">
        <f t="shared" si="97"/>
        <v>2</v>
      </c>
      <c r="I1046" s="19">
        <v>12496</v>
      </c>
      <c r="J1046" s="19">
        <v>12287</v>
      </c>
      <c r="K1046" s="19">
        <f t="shared" si="98"/>
        <v>-209</v>
      </c>
      <c r="L1046" s="18">
        <f t="shared" si="99"/>
        <v>0</v>
      </c>
      <c r="M1046" s="19">
        <v>88</v>
      </c>
      <c r="N1046" s="18">
        <f t="shared" si="102"/>
        <v>2</v>
      </c>
      <c r="O1046" s="20">
        <f t="shared" si="100"/>
        <v>4</v>
      </c>
    </row>
    <row r="1047" spans="1:15" x14ac:dyDescent="0.25">
      <c r="A1047" s="15" t="s">
        <v>1994</v>
      </c>
      <c r="B1047" s="16" t="s">
        <v>1995</v>
      </c>
      <c r="C1047" s="16" t="s">
        <v>2057</v>
      </c>
      <c r="D1047" s="16" t="s">
        <v>2058</v>
      </c>
      <c r="E1047" s="17">
        <v>0.98672749896308587</v>
      </c>
      <c r="F1047" s="17">
        <v>0.98738840253098725</v>
      </c>
      <c r="G1047" s="17">
        <f t="shared" si="101"/>
        <v>6.6090356790138305E-4</v>
      </c>
      <c r="H1047" s="18">
        <f t="shared" si="97"/>
        <v>2</v>
      </c>
      <c r="I1047" s="19">
        <v>17216</v>
      </c>
      <c r="J1047" s="19">
        <v>17116</v>
      </c>
      <c r="K1047" s="19">
        <f t="shared" si="98"/>
        <v>-100</v>
      </c>
      <c r="L1047" s="18">
        <f t="shared" si="99"/>
        <v>0</v>
      </c>
      <c r="M1047" s="19">
        <v>156</v>
      </c>
      <c r="N1047" s="18">
        <f t="shared" si="102"/>
        <v>2</v>
      </c>
      <c r="O1047" s="20">
        <f t="shared" si="100"/>
        <v>4</v>
      </c>
    </row>
    <row r="1048" spans="1:15" x14ac:dyDescent="0.25">
      <c r="A1048" s="15" t="s">
        <v>1994</v>
      </c>
      <c r="B1048" s="16" t="s">
        <v>1995</v>
      </c>
      <c r="C1048" s="16" t="s">
        <v>2059</v>
      </c>
      <c r="D1048" s="16" t="s">
        <v>2060</v>
      </c>
      <c r="E1048" s="17">
        <v>0.99021723569303854</v>
      </c>
      <c r="F1048" s="17">
        <v>0.99045223344138</v>
      </c>
      <c r="G1048" s="17">
        <f t="shared" si="101"/>
        <v>2.3499774834145892E-4</v>
      </c>
      <c r="H1048" s="18">
        <f t="shared" si="97"/>
        <v>2</v>
      </c>
      <c r="I1048" s="19">
        <v>217945</v>
      </c>
      <c r="J1048" s="19">
        <v>217430</v>
      </c>
      <c r="K1048" s="19">
        <f t="shared" si="98"/>
        <v>-515</v>
      </c>
      <c r="L1048" s="18">
        <f t="shared" si="99"/>
        <v>0</v>
      </c>
      <c r="M1048" s="19">
        <v>889</v>
      </c>
      <c r="N1048" s="18">
        <f t="shared" si="102"/>
        <v>2</v>
      </c>
      <c r="O1048" s="20">
        <f t="shared" si="100"/>
        <v>4</v>
      </c>
    </row>
    <row r="1049" spans="1:15" x14ac:dyDescent="0.25">
      <c r="A1049" s="15" t="s">
        <v>1994</v>
      </c>
      <c r="B1049" s="16" t="s">
        <v>1995</v>
      </c>
      <c r="C1049" s="16" t="s">
        <v>2061</v>
      </c>
      <c r="D1049" s="16" t="s">
        <v>2062</v>
      </c>
      <c r="E1049" s="17">
        <v>0.99120344375818825</v>
      </c>
      <c r="F1049" s="17">
        <v>0.99132477860112056</v>
      </c>
      <c r="G1049" s="17">
        <f t="shared" si="101"/>
        <v>1.2133484293230801E-4</v>
      </c>
      <c r="H1049" s="18">
        <f t="shared" si="97"/>
        <v>2</v>
      </c>
      <c r="I1049" s="19">
        <v>3666</v>
      </c>
      <c r="J1049" s="19">
        <v>3660</v>
      </c>
      <c r="K1049" s="19">
        <f t="shared" si="98"/>
        <v>-6</v>
      </c>
      <c r="L1049" s="18">
        <f t="shared" si="99"/>
        <v>0</v>
      </c>
      <c r="M1049" s="19">
        <v>23</v>
      </c>
      <c r="N1049" s="18">
        <f t="shared" si="102"/>
        <v>2</v>
      </c>
      <c r="O1049" s="20">
        <f t="shared" si="100"/>
        <v>4</v>
      </c>
    </row>
    <row r="1050" spans="1:15" x14ac:dyDescent="0.25">
      <c r="A1050" s="15" t="s">
        <v>1994</v>
      </c>
      <c r="B1050" s="16" t="s">
        <v>1995</v>
      </c>
      <c r="C1050" s="16" t="s">
        <v>2063</v>
      </c>
      <c r="D1050" s="16" t="s">
        <v>2064</v>
      </c>
      <c r="E1050" s="17">
        <v>0.99115255858440943</v>
      </c>
      <c r="F1050" s="17">
        <v>0.99161112387956796</v>
      </c>
      <c r="G1050" s="17">
        <f t="shared" si="101"/>
        <v>4.5856529515853062E-4</v>
      </c>
      <c r="H1050" s="18">
        <f t="shared" si="97"/>
        <v>2</v>
      </c>
      <c r="I1050" s="19">
        <v>6769</v>
      </c>
      <c r="J1050" s="19">
        <v>6660</v>
      </c>
      <c r="K1050" s="19">
        <f t="shared" si="98"/>
        <v>-109</v>
      </c>
      <c r="L1050" s="18">
        <f t="shared" si="99"/>
        <v>0</v>
      </c>
      <c r="M1050" s="19">
        <v>37</v>
      </c>
      <c r="N1050" s="18">
        <f t="shared" si="102"/>
        <v>2</v>
      </c>
      <c r="O1050" s="20">
        <f t="shared" si="100"/>
        <v>4</v>
      </c>
    </row>
    <row r="1051" spans="1:15" x14ac:dyDescent="0.25">
      <c r="A1051" s="15" t="s">
        <v>1994</v>
      </c>
      <c r="B1051" s="16" t="s">
        <v>1995</v>
      </c>
      <c r="C1051" s="16" t="s">
        <v>2065</v>
      </c>
      <c r="D1051" s="16" t="s">
        <v>2066</v>
      </c>
      <c r="E1051" s="17">
        <v>0.99221389745849864</v>
      </c>
      <c r="F1051" s="17">
        <v>0.99320152618799862</v>
      </c>
      <c r="G1051" s="17">
        <f t="shared" si="101"/>
        <v>9.876287294999786E-4</v>
      </c>
      <c r="H1051" s="18">
        <f t="shared" si="97"/>
        <v>2</v>
      </c>
      <c r="I1051" s="19">
        <v>9324</v>
      </c>
      <c r="J1051" s="19">
        <v>9384</v>
      </c>
      <c r="K1051" s="19">
        <f t="shared" si="98"/>
        <v>60</v>
      </c>
      <c r="L1051" s="18">
        <f t="shared" si="99"/>
        <v>2</v>
      </c>
      <c r="M1051" s="19">
        <v>83</v>
      </c>
      <c r="N1051" s="18">
        <f t="shared" si="102"/>
        <v>2</v>
      </c>
      <c r="O1051" s="20">
        <f t="shared" si="100"/>
        <v>6</v>
      </c>
    </row>
    <row r="1052" spans="1:15" x14ac:dyDescent="0.25">
      <c r="A1052" s="15" t="s">
        <v>1994</v>
      </c>
      <c r="B1052" s="16" t="s">
        <v>1995</v>
      </c>
      <c r="C1052" s="16" t="s">
        <v>2067</v>
      </c>
      <c r="D1052" s="16" t="s">
        <v>2068</v>
      </c>
      <c r="E1052" s="17">
        <v>0.984650279565355</v>
      </c>
      <c r="F1052" s="17">
        <v>0.98444256672796859</v>
      </c>
      <c r="G1052" s="17">
        <f t="shared" si="101"/>
        <v>-2.07712837386409E-4</v>
      </c>
      <c r="H1052" s="18">
        <f t="shared" si="97"/>
        <v>2</v>
      </c>
      <c r="I1052" s="19">
        <v>13327</v>
      </c>
      <c r="J1052" s="19">
        <v>13510</v>
      </c>
      <c r="K1052" s="19">
        <f t="shared" si="98"/>
        <v>183</v>
      </c>
      <c r="L1052" s="18">
        <f t="shared" si="99"/>
        <v>2</v>
      </c>
      <c r="M1052" s="19">
        <v>21</v>
      </c>
      <c r="N1052" s="18">
        <f t="shared" si="102"/>
        <v>2</v>
      </c>
      <c r="O1052" s="20">
        <f t="shared" si="100"/>
        <v>6</v>
      </c>
    </row>
    <row r="1053" spans="1:15" x14ac:dyDescent="0.25">
      <c r="A1053" s="15" t="s">
        <v>1994</v>
      </c>
      <c r="B1053" s="16" t="s">
        <v>1995</v>
      </c>
      <c r="C1053" s="16" t="s">
        <v>2069</v>
      </c>
      <c r="D1053" s="16" t="s">
        <v>2070</v>
      </c>
      <c r="E1053" s="17">
        <v>0.98970922105346648</v>
      </c>
      <c r="F1053" s="17">
        <v>0.98976529288683124</v>
      </c>
      <c r="G1053" s="17">
        <f t="shared" si="101"/>
        <v>5.6071833364756962E-5</v>
      </c>
      <c r="H1053" s="18">
        <f t="shared" si="97"/>
        <v>2</v>
      </c>
      <c r="I1053" s="19">
        <v>111146</v>
      </c>
      <c r="J1053" s="19">
        <v>112956</v>
      </c>
      <c r="K1053" s="19">
        <f t="shared" si="98"/>
        <v>1810</v>
      </c>
      <c r="L1053" s="18">
        <f t="shared" si="99"/>
        <v>2</v>
      </c>
      <c r="M1053" s="19">
        <v>1099</v>
      </c>
      <c r="N1053" s="18">
        <f t="shared" si="102"/>
        <v>2</v>
      </c>
      <c r="O1053" s="20">
        <f t="shared" si="100"/>
        <v>6</v>
      </c>
    </row>
    <row r="1054" spans="1:15" x14ac:dyDescent="0.25">
      <c r="A1054" s="15" t="s">
        <v>1994</v>
      </c>
      <c r="B1054" s="16" t="s">
        <v>1995</v>
      </c>
      <c r="C1054" s="16" t="s">
        <v>2071</v>
      </c>
      <c r="D1054" s="16" t="s">
        <v>2072</v>
      </c>
      <c r="E1054" s="17">
        <v>0.98918571227562357</v>
      </c>
      <c r="F1054" s="17">
        <v>0.99017784493781236</v>
      </c>
      <c r="G1054" s="17">
        <f t="shared" si="101"/>
        <v>9.9213266218878271E-4</v>
      </c>
      <c r="H1054" s="18">
        <f t="shared" si="97"/>
        <v>2</v>
      </c>
      <c r="I1054" s="19">
        <v>42673</v>
      </c>
      <c r="J1054" s="19">
        <v>42584</v>
      </c>
      <c r="K1054" s="19">
        <f t="shared" si="98"/>
        <v>-89</v>
      </c>
      <c r="L1054" s="18">
        <f t="shared" si="99"/>
        <v>0</v>
      </c>
      <c r="M1054" s="19">
        <v>339</v>
      </c>
      <c r="N1054" s="18">
        <f t="shared" si="102"/>
        <v>2</v>
      </c>
      <c r="O1054" s="20">
        <f t="shared" si="100"/>
        <v>4</v>
      </c>
    </row>
    <row r="1055" spans="1:15" x14ac:dyDescent="0.25">
      <c r="A1055" s="15" t="s">
        <v>2073</v>
      </c>
      <c r="B1055" s="16" t="s">
        <v>2074</v>
      </c>
      <c r="C1055" s="16" t="s">
        <v>2075</v>
      </c>
      <c r="D1055" s="16" t="s">
        <v>2074</v>
      </c>
      <c r="E1055" s="17">
        <v>0.97611411523401082</v>
      </c>
      <c r="F1055" s="17">
        <v>0.97756559401510545</v>
      </c>
      <c r="G1055" s="17">
        <f t="shared" si="101"/>
        <v>1.4514787810946395E-3</v>
      </c>
      <c r="H1055" s="18">
        <f t="shared" si="97"/>
        <v>2</v>
      </c>
      <c r="I1055" s="19">
        <v>113796</v>
      </c>
      <c r="J1055" s="19">
        <v>114978</v>
      </c>
      <c r="K1055" s="19">
        <f t="shared" si="98"/>
        <v>1182</v>
      </c>
      <c r="L1055" s="18">
        <f t="shared" si="99"/>
        <v>2</v>
      </c>
      <c r="M1055" s="19">
        <v>1635</v>
      </c>
      <c r="N1055" s="18">
        <f t="shared" si="102"/>
        <v>2</v>
      </c>
      <c r="O1055" s="20">
        <f t="shared" si="100"/>
        <v>6</v>
      </c>
    </row>
    <row r="1056" spans="1:15" x14ac:dyDescent="0.25">
      <c r="A1056" s="15" t="s">
        <v>2073</v>
      </c>
      <c r="B1056" s="16" t="s">
        <v>2074</v>
      </c>
      <c r="C1056" s="16" t="s">
        <v>2076</v>
      </c>
      <c r="D1056" s="16" t="s">
        <v>2077</v>
      </c>
      <c r="E1056" s="17">
        <v>0.966205665848762</v>
      </c>
      <c r="F1056" s="17">
        <v>0.96882312976522988</v>
      </c>
      <c r="G1056" s="17">
        <f t="shared" si="101"/>
        <v>2.6174639164678881E-3</v>
      </c>
      <c r="H1056" s="18">
        <f t="shared" si="97"/>
        <v>2</v>
      </c>
      <c r="I1056" s="19">
        <v>49450</v>
      </c>
      <c r="J1056" s="19">
        <v>50562</v>
      </c>
      <c r="K1056" s="19">
        <f t="shared" si="98"/>
        <v>1112</v>
      </c>
      <c r="L1056" s="18">
        <f t="shared" si="99"/>
        <v>2</v>
      </c>
      <c r="M1056" s="19">
        <v>705</v>
      </c>
      <c r="N1056" s="18">
        <f t="shared" si="102"/>
        <v>2</v>
      </c>
      <c r="O1056" s="20">
        <f t="shared" si="100"/>
        <v>6</v>
      </c>
    </row>
    <row r="1057" spans="1:15" x14ac:dyDescent="0.25">
      <c r="A1057" s="15" t="s">
        <v>2073</v>
      </c>
      <c r="B1057" s="16" t="s">
        <v>2074</v>
      </c>
      <c r="C1057" s="16" t="s">
        <v>2078</v>
      </c>
      <c r="D1057" s="16" t="s">
        <v>2079</v>
      </c>
      <c r="E1057" s="17">
        <v>0.9868852459016394</v>
      </c>
      <c r="F1057" s="17">
        <v>0.98510679992161476</v>
      </c>
      <c r="G1057" s="17">
        <f t="shared" si="101"/>
        <v>-1.7784459800246344E-3</v>
      </c>
      <c r="H1057" s="18">
        <f t="shared" si="97"/>
        <v>2</v>
      </c>
      <c r="I1057" s="19">
        <v>3491</v>
      </c>
      <c r="J1057" s="19">
        <v>3384</v>
      </c>
      <c r="K1057" s="19">
        <f t="shared" si="98"/>
        <v>-107</v>
      </c>
      <c r="L1057" s="18">
        <f t="shared" si="99"/>
        <v>0</v>
      </c>
      <c r="M1057" s="19">
        <v>49</v>
      </c>
      <c r="N1057" s="18">
        <f t="shared" si="102"/>
        <v>2</v>
      </c>
      <c r="O1057" s="20">
        <f t="shared" si="100"/>
        <v>4</v>
      </c>
    </row>
    <row r="1058" spans="1:15" x14ac:dyDescent="0.25">
      <c r="A1058" s="15" t="s">
        <v>2073</v>
      </c>
      <c r="B1058" s="16" t="s">
        <v>2074</v>
      </c>
      <c r="C1058" s="16" t="s">
        <v>2080</v>
      </c>
      <c r="D1058" s="16" t="s">
        <v>2081</v>
      </c>
      <c r="E1058" s="17">
        <v>0.98861854191871668</v>
      </c>
      <c r="F1058" s="17">
        <v>0.98950187011220669</v>
      </c>
      <c r="G1058" s="17">
        <f t="shared" si="101"/>
        <v>8.8332819349001834E-4</v>
      </c>
      <c r="H1058" s="18">
        <f t="shared" si="97"/>
        <v>2</v>
      </c>
      <c r="I1058" s="19">
        <v>21444</v>
      </c>
      <c r="J1058" s="19">
        <v>21409</v>
      </c>
      <c r="K1058" s="19">
        <f t="shared" si="98"/>
        <v>-35</v>
      </c>
      <c r="L1058" s="18">
        <f t="shared" si="99"/>
        <v>0</v>
      </c>
      <c r="M1058" s="19">
        <v>231</v>
      </c>
      <c r="N1058" s="18">
        <f t="shared" si="102"/>
        <v>2</v>
      </c>
      <c r="O1058" s="20">
        <f t="shared" si="100"/>
        <v>4</v>
      </c>
    </row>
    <row r="1059" spans="1:15" x14ac:dyDescent="0.25">
      <c r="A1059" s="15" t="s">
        <v>2073</v>
      </c>
      <c r="B1059" s="16" t="s">
        <v>2074</v>
      </c>
      <c r="C1059" s="16" t="s">
        <v>2082</v>
      </c>
      <c r="D1059" s="16" t="s">
        <v>2083</v>
      </c>
      <c r="E1059" s="17">
        <v>0.98603839441535779</v>
      </c>
      <c r="F1059" s="17">
        <v>0.98576753642832937</v>
      </c>
      <c r="G1059" s="17">
        <f t="shared" si="101"/>
        <v>-2.7085798702841668E-4</v>
      </c>
      <c r="H1059" s="18">
        <f t="shared" si="97"/>
        <v>2</v>
      </c>
      <c r="I1059" s="19">
        <v>4517</v>
      </c>
      <c r="J1059" s="19">
        <v>4408</v>
      </c>
      <c r="K1059" s="19">
        <f t="shared" si="98"/>
        <v>-109</v>
      </c>
      <c r="L1059" s="18">
        <f t="shared" si="99"/>
        <v>0</v>
      </c>
      <c r="M1059" s="19">
        <v>54</v>
      </c>
      <c r="N1059" s="18">
        <f t="shared" si="102"/>
        <v>2</v>
      </c>
      <c r="O1059" s="20">
        <f t="shared" si="100"/>
        <v>4</v>
      </c>
    </row>
    <row r="1060" spans="1:15" x14ac:dyDescent="0.25">
      <c r="A1060" s="15" t="s">
        <v>2073</v>
      </c>
      <c r="B1060" s="16" t="s">
        <v>2074</v>
      </c>
      <c r="C1060" s="16" t="s">
        <v>2084</v>
      </c>
      <c r="D1060" s="16" t="s">
        <v>2085</v>
      </c>
      <c r="E1060" s="17">
        <v>0.98052399036543381</v>
      </c>
      <c r="F1060" s="17">
        <v>0.98176001795936696</v>
      </c>
      <c r="G1060" s="17">
        <f t="shared" si="101"/>
        <v>1.2360275939331533E-3</v>
      </c>
      <c r="H1060" s="18">
        <f t="shared" si="97"/>
        <v>2</v>
      </c>
      <c r="I1060" s="19">
        <v>66511</v>
      </c>
      <c r="J1060" s="19">
        <v>67288</v>
      </c>
      <c r="K1060" s="19">
        <f t="shared" si="98"/>
        <v>777</v>
      </c>
      <c r="L1060" s="18">
        <f t="shared" si="99"/>
        <v>2</v>
      </c>
      <c r="M1060" s="19">
        <v>819</v>
      </c>
      <c r="N1060" s="18">
        <f t="shared" si="102"/>
        <v>2</v>
      </c>
      <c r="O1060" s="20">
        <f t="shared" si="100"/>
        <v>6</v>
      </c>
    </row>
    <row r="1061" spans="1:15" x14ac:dyDescent="0.25">
      <c r="A1061" s="15" t="s">
        <v>2073</v>
      </c>
      <c r="B1061" s="16" t="s">
        <v>2074</v>
      </c>
      <c r="C1061" s="16" t="s">
        <v>2086</v>
      </c>
      <c r="D1061" s="16" t="s">
        <v>2087</v>
      </c>
      <c r="E1061" s="17">
        <v>0.98752592016588903</v>
      </c>
      <c r="F1061" s="17">
        <v>0.98762099776619505</v>
      </c>
      <c r="G1061" s="17">
        <f t="shared" si="101"/>
        <v>9.5077600306026078E-5</v>
      </c>
      <c r="H1061" s="18">
        <f t="shared" si="97"/>
        <v>2</v>
      </c>
      <c r="I1061" s="19">
        <v>57122</v>
      </c>
      <c r="J1061" s="19">
        <v>57187</v>
      </c>
      <c r="K1061" s="19">
        <f t="shared" si="98"/>
        <v>65</v>
      </c>
      <c r="L1061" s="18">
        <f t="shared" si="99"/>
        <v>2</v>
      </c>
      <c r="M1061" s="19">
        <v>693</v>
      </c>
      <c r="N1061" s="18">
        <f t="shared" si="102"/>
        <v>2</v>
      </c>
      <c r="O1061" s="20">
        <f t="shared" si="100"/>
        <v>6</v>
      </c>
    </row>
    <row r="1062" spans="1:15" x14ac:dyDescent="0.25">
      <c r="A1062" s="15" t="s">
        <v>2088</v>
      </c>
      <c r="B1062" s="16" t="s">
        <v>2089</v>
      </c>
      <c r="C1062" s="16" t="s">
        <v>2090</v>
      </c>
      <c r="D1062" s="16" t="s">
        <v>2091</v>
      </c>
      <c r="E1062" s="17">
        <v>0.99203213565183979</v>
      </c>
      <c r="F1062" s="17">
        <v>0.99242040572452839</v>
      </c>
      <c r="G1062" s="17">
        <f t="shared" si="101"/>
        <v>3.8827007268860125E-4</v>
      </c>
      <c r="H1062" s="18">
        <f t="shared" si="97"/>
        <v>2</v>
      </c>
      <c r="I1062" s="19">
        <v>194059</v>
      </c>
      <c r="J1062" s="19">
        <v>196814</v>
      </c>
      <c r="K1062" s="19">
        <f t="shared" si="98"/>
        <v>2755</v>
      </c>
      <c r="L1062" s="18">
        <f t="shared" si="99"/>
        <v>2</v>
      </c>
      <c r="M1062" s="19">
        <v>1549</v>
      </c>
      <c r="N1062" s="18">
        <f t="shared" si="102"/>
        <v>2</v>
      </c>
      <c r="O1062" s="20">
        <f t="shared" si="100"/>
        <v>6</v>
      </c>
    </row>
    <row r="1063" spans="1:15" x14ac:dyDescent="0.25">
      <c r="A1063" s="15" t="s">
        <v>2088</v>
      </c>
      <c r="B1063" s="16" t="s">
        <v>2089</v>
      </c>
      <c r="C1063" s="16" t="s">
        <v>2092</v>
      </c>
      <c r="D1063" s="16" t="s">
        <v>2093</v>
      </c>
      <c r="E1063" s="17">
        <v>0.99541309012875534</v>
      </c>
      <c r="F1063" s="17">
        <v>0.99535623572876308</v>
      </c>
      <c r="G1063" s="17">
        <f t="shared" si="101"/>
        <v>-5.685439999225661E-5</v>
      </c>
      <c r="H1063" s="18">
        <f t="shared" si="97"/>
        <v>2</v>
      </c>
      <c r="I1063" s="19">
        <v>33201</v>
      </c>
      <c r="J1063" s="19">
        <v>33512</v>
      </c>
      <c r="K1063" s="19">
        <f t="shared" si="98"/>
        <v>311</v>
      </c>
      <c r="L1063" s="18">
        <f t="shared" si="99"/>
        <v>2</v>
      </c>
      <c r="M1063" s="19">
        <v>199</v>
      </c>
      <c r="N1063" s="18">
        <f t="shared" si="102"/>
        <v>2</v>
      </c>
      <c r="O1063" s="20">
        <f t="shared" si="100"/>
        <v>6</v>
      </c>
    </row>
    <row r="1064" spans="1:15" x14ac:dyDescent="0.25">
      <c r="A1064" s="15" t="s">
        <v>2088</v>
      </c>
      <c r="B1064" s="16" t="s">
        <v>2089</v>
      </c>
      <c r="C1064" s="16" t="s">
        <v>2094</v>
      </c>
      <c r="D1064" s="16" t="s">
        <v>2095</v>
      </c>
      <c r="E1064" s="17">
        <v>0.99517296862429605</v>
      </c>
      <c r="F1064" s="17">
        <v>0.99539524174980809</v>
      </c>
      <c r="G1064" s="17">
        <f t="shared" si="101"/>
        <v>2.2227312551204026E-4</v>
      </c>
      <c r="H1064" s="18">
        <f t="shared" si="97"/>
        <v>2</v>
      </c>
      <c r="I1064" s="19">
        <v>1954</v>
      </c>
      <c r="J1064" s="19">
        <v>1949</v>
      </c>
      <c r="K1064" s="19">
        <f t="shared" si="98"/>
        <v>-5</v>
      </c>
      <c r="L1064" s="18">
        <f t="shared" si="99"/>
        <v>0</v>
      </c>
      <c r="M1064" s="19">
        <v>14</v>
      </c>
      <c r="N1064" s="18">
        <f t="shared" si="102"/>
        <v>2</v>
      </c>
      <c r="O1064" s="20">
        <f t="shared" si="100"/>
        <v>4</v>
      </c>
    </row>
    <row r="1065" spans="1:15" x14ac:dyDescent="0.25">
      <c r="A1065" s="15" t="s">
        <v>2088</v>
      </c>
      <c r="B1065" s="16" t="s">
        <v>2089</v>
      </c>
      <c r="C1065" s="16" t="s">
        <v>2096</v>
      </c>
      <c r="D1065" s="16" t="s">
        <v>2097</v>
      </c>
      <c r="E1065" s="17">
        <v>0.98712164711672545</v>
      </c>
      <c r="F1065" s="17">
        <v>0.98830179791159611</v>
      </c>
      <c r="G1065" s="17">
        <f t="shared" si="101"/>
        <v>1.1801507948706602E-3</v>
      </c>
      <c r="H1065" s="18">
        <f t="shared" si="97"/>
        <v>2</v>
      </c>
      <c r="I1065" s="19">
        <v>10936</v>
      </c>
      <c r="J1065" s="19">
        <v>11102</v>
      </c>
      <c r="K1065" s="19">
        <f t="shared" si="98"/>
        <v>166</v>
      </c>
      <c r="L1065" s="18">
        <f t="shared" si="99"/>
        <v>2</v>
      </c>
      <c r="M1065" s="19">
        <v>104</v>
      </c>
      <c r="N1065" s="18">
        <f t="shared" si="102"/>
        <v>2</v>
      </c>
      <c r="O1065" s="20">
        <f t="shared" si="100"/>
        <v>6</v>
      </c>
    </row>
    <row r="1066" spans="1:15" x14ac:dyDescent="0.25">
      <c r="A1066" s="15" t="s">
        <v>2088</v>
      </c>
      <c r="B1066" s="16" t="s">
        <v>2089</v>
      </c>
      <c r="C1066" s="16" t="s">
        <v>2098</v>
      </c>
      <c r="D1066" s="16" t="s">
        <v>2099</v>
      </c>
      <c r="E1066" s="17">
        <v>0.99664710813076274</v>
      </c>
      <c r="F1066" s="17">
        <v>0.99764336213668503</v>
      </c>
      <c r="G1066" s="17">
        <f t="shared" si="101"/>
        <v>9.9625400592229241E-4</v>
      </c>
      <c r="H1066" s="18">
        <f t="shared" si="97"/>
        <v>2</v>
      </c>
      <c r="I1066" s="19">
        <v>837</v>
      </c>
      <c r="J1066" s="19">
        <v>831</v>
      </c>
      <c r="K1066" s="19">
        <f t="shared" si="98"/>
        <v>-6</v>
      </c>
      <c r="L1066" s="18">
        <f t="shared" si="99"/>
        <v>0</v>
      </c>
      <c r="M1066" s="19">
        <v>3</v>
      </c>
      <c r="N1066" s="18">
        <f t="shared" si="102"/>
        <v>2</v>
      </c>
      <c r="O1066" s="20">
        <f t="shared" si="100"/>
        <v>4</v>
      </c>
    </row>
    <row r="1067" spans="1:15" x14ac:dyDescent="0.25">
      <c r="A1067" s="15" t="s">
        <v>2088</v>
      </c>
      <c r="B1067" s="16" t="s">
        <v>2089</v>
      </c>
      <c r="C1067" s="16" t="s">
        <v>2100</v>
      </c>
      <c r="D1067" s="16" t="s">
        <v>2101</v>
      </c>
      <c r="E1067" s="17">
        <v>0.99147845777963173</v>
      </c>
      <c r="F1067" s="17">
        <v>0.99062252852784993</v>
      </c>
      <c r="G1067" s="17">
        <f t="shared" si="101"/>
        <v>-8.5592925178179513E-4</v>
      </c>
      <c r="H1067" s="18">
        <f t="shared" si="97"/>
        <v>2</v>
      </c>
      <c r="I1067" s="19">
        <v>16984</v>
      </c>
      <c r="J1067" s="19">
        <v>17497</v>
      </c>
      <c r="K1067" s="19">
        <f t="shared" si="98"/>
        <v>513</v>
      </c>
      <c r="L1067" s="18">
        <f t="shared" si="99"/>
        <v>2</v>
      </c>
      <c r="M1067" s="19">
        <v>161</v>
      </c>
      <c r="N1067" s="18">
        <f t="shared" si="102"/>
        <v>2</v>
      </c>
      <c r="O1067" s="20">
        <f t="shared" si="100"/>
        <v>6</v>
      </c>
    </row>
    <row r="1068" spans="1:15" x14ac:dyDescent="0.25">
      <c r="A1068" s="15" t="s">
        <v>2088</v>
      </c>
      <c r="B1068" s="16" t="s">
        <v>2089</v>
      </c>
      <c r="C1068" s="16" t="s">
        <v>2102</v>
      </c>
      <c r="D1068" s="16" t="s">
        <v>2103</v>
      </c>
      <c r="E1068" s="17">
        <v>0.99038620918282783</v>
      </c>
      <c r="F1068" s="17">
        <v>0.99078051335777895</v>
      </c>
      <c r="G1068" s="17">
        <f t="shared" si="101"/>
        <v>3.9430417495112113E-4</v>
      </c>
      <c r="H1068" s="18">
        <f t="shared" si="97"/>
        <v>2</v>
      </c>
      <c r="I1068" s="19">
        <v>14497</v>
      </c>
      <c r="J1068" s="19">
        <v>14571</v>
      </c>
      <c r="K1068" s="19">
        <f t="shared" si="98"/>
        <v>74</v>
      </c>
      <c r="L1068" s="18">
        <f t="shared" si="99"/>
        <v>2</v>
      </c>
      <c r="M1068" s="19">
        <v>89</v>
      </c>
      <c r="N1068" s="18">
        <f t="shared" si="102"/>
        <v>2</v>
      </c>
      <c r="O1068" s="20">
        <f t="shared" si="100"/>
        <v>6</v>
      </c>
    </row>
    <row r="1069" spans="1:15" x14ac:dyDescent="0.25">
      <c r="A1069" s="15" t="s">
        <v>2088</v>
      </c>
      <c r="B1069" s="16" t="s">
        <v>2089</v>
      </c>
      <c r="C1069" s="16" t="s">
        <v>2104</v>
      </c>
      <c r="D1069" s="16" t="s">
        <v>2105</v>
      </c>
      <c r="E1069" s="17">
        <v>0.99334192439862545</v>
      </c>
      <c r="F1069" s="17">
        <v>0.99378375624172022</v>
      </c>
      <c r="G1069" s="17">
        <f t="shared" si="101"/>
        <v>4.4183184309476431E-4</v>
      </c>
      <c r="H1069" s="18">
        <f t="shared" si="97"/>
        <v>2</v>
      </c>
      <c r="I1069" s="19">
        <v>6956</v>
      </c>
      <c r="J1069" s="19">
        <v>6909</v>
      </c>
      <c r="K1069" s="19">
        <f t="shared" si="98"/>
        <v>-47</v>
      </c>
      <c r="L1069" s="18">
        <f t="shared" si="99"/>
        <v>0</v>
      </c>
      <c r="M1069" s="19">
        <v>34</v>
      </c>
      <c r="N1069" s="18">
        <f t="shared" si="102"/>
        <v>2</v>
      </c>
      <c r="O1069" s="20">
        <f t="shared" si="100"/>
        <v>4</v>
      </c>
    </row>
    <row r="1070" spans="1:15" x14ac:dyDescent="0.25">
      <c r="A1070" s="15" t="s">
        <v>2088</v>
      </c>
      <c r="B1070" s="16" t="s">
        <v>2089</v>
      </c>
      <c r="C1070" s="16" t="s">
        <v>2106</v>
      </c>
      <c r="D1070" s="16" t="s">
        <v>2107</v>
      </c>
      <c r="E1070" s="17">
        <v>0.9916314381847986</v>
      </c>
      <c r="F1070" s="17">
        <v>0.9912764381532384</v>
      </c>
      <c r="G1070" s="17">
        <f t="shared" si="101"/>
        <v>-3.5500003156019311E-4</v>
      </c>
      <c r="H1070" s="18">
        <f t="shared" si="97"/>
        <v>2</v>
      </c>
      <c r="I1070" s="19">
        <v>9853</v>
      </c>
      <c r="J1070" s="19">
        <v>9782</v>
      </c>
      <c r="K1070" s="19">
        <f t="shared" si="98"/>
        <v>-71</v>
      </c>
      <c r="L1070" s="18">
        <f t="shared" si="99"/>
        <v>0</v>
      </c>
      <c r="M1070" s="19">
        <v>70</v>
      </c>
      <c r="N1070" s="18">
        <f t="shared" si="102"/>
        <v>2</v>
      </c>
      <c r="O1070" s="20">
        <f t="shared" si="100"/>
        <v>4</v>
      </c>
    </row>
    <row r="1071" spans="1:15" x14ac:dyDescent="0.25">
      <c r="A1071" s="15" t="s">
        <v>2088</v>
      </c>
      <c r="B1071" s="16" t="s">
        <v>2089</v>
      </c>
      <c r="C1071" s="16" t="s">
        <v>2108</v>
      </c>
      <c r="D1071" s="16" t="s">
        <v>2109</v>
      </c>
      <c r="E1071" s="17">
        <v>0.99194323144104801</v>
      </c>
      <c r="F1071" s="17">
        <v>0.99249314277464995</v>
      </c>
      <c r="G1071" s="17">
        <f t="shared" si="101"/>
        <v>5.4991133360193789E-4</v>
      </c>
      <c r="H1071" s="18">
        <f t="shared" si="97"/>
        <v>2</v>
      </c>
      <c r="I1071" s="19">
        <v>37722</v>
      </c>
      <c r="J1071" s="19">
        <v>37988</v>
      </c>
      <c r="K1071" s="19">
        <f t="shared" si="98"/>
        <v>266</v>
      </c>
      <c r="L1071" s="18">
        <f t="shared" si="99"/>
        <v>2</v>
      </c>
      <c r="M1071" s="19">
        <v>239</v>
      </c>
      <c r="N1071" s="18">
        <f t="shared" si="102"/>
        <v>2</v>
      </c>
      <c r="O1071" s="20">
        <f t="shared" si="100"/>
        <v>6</v>
      </c>
    </row>
    <row r="1072" spans="1:15" x14ac:dyDescent="0.25">
      <c r="A1072" s="15" t="s">
        <v>2088</v>
      </c>
      <c r="B1072" s="16" t="s">
        <v>2089</v>
      </c>
      <c r="C1072" s="16" t="s">
        <v>2110</v>
      </c>
      <c r="D1072" s="16" t="s">
        <v>2111</v>
      </c>
      <c r="E1072" s="17">
        <v>0.99634342547901122</v>
      </c>
      <c r="F1072" s="17">
        <v>0.99595565162819888</v>
      </c>
      <c r="G1072" s="17">
        <f t="shared" si="101"/>
        <v>-3.8777385081234517E-4</v>
      </c>
      <c r="H1072" s="18">
        <f t="shared" si="97"/>
        <v>2</v>
      </c>
      <c r="I1072" s="19">
        <v>10930</v>
      </c>
      <c r="J1072" s="19">
        <v>10945</v>
      </c>
      <c r="K1072" s="19">
        <f t="shared" si="98"/>
        <v>15</v>
      </c>
      <c r="L1072" s="18">
        <f t="shared" si="99"/>
        <v>2</v>
      </c>
      <c r="M1072" s="19">
        <v>80</v>
      </c>
      <c r="N1072" s="18">
        <f t="shared" si="102"/>
        <v>2</v>
      </c>
      <c r="O1072" s="20">
        <f t="shared" si="100"/>
        <v>6</v>
      </c>
    </row>
    <row r="1073" spans="1:15" x14ac:dyDescent="0.25">
      <c r="A1073" s="15" t="s">
        <v>2088</v>
      </c>
      <c r="B1073" s="16" t="s">
        <v>2089</v>
      </c>
      <c r="C1073" s="16" t="s">
        <v>2112</v>
      </c>
      <c r="D1073" s="16" t="s">
        <v>2113</v>
      </c>
      <c r="E1073" s="17">
        <v>0.99574726609963549</v>
      </c>
      <c r="F1073" s="17">
        <v>0.99659477866061297</v>
      </c>
      <c r="G1073" s="17">
        <f t="shared" si="101"/>
        <v>8.475125609774814E-4</v>
      </c>
      <c r="H1073" s="18">
        <f t="shared" si="97"/>
        <v>2</v>
      </c>
      <c r="I1073" s="19">
        <v>1071</v>
      </c>
      <c r="J1073" s="19">
        <v>1044</v>
      </c>
      <c r="K1073" s="19">
        <f t="shared" si="98"/>
        <v>-27</v>
      </c>
      <c r="L1073" s="18">
        <f t="shared" si="99"/>
        <v>0</v>
      </c>
      <c r="M1073" s="19">
        <v>3</v>
      </c>
      <c r="N1073" s="18">
        <f t="shared" si="102"/>
        <v>2</v>
      </c>
      <c r="O1073" s="20">
        <f t="shared" si="100"/>
        <v>4</v>
      </c>
    </row>
    <row r="1074" spans="1:15" x14ac:dyDescent="0.25">
      <c r="A1074" s="15" t="s">
        <v>2088</v>
      </c>
      <c r="B1074" s="16" t="s">
        <v>2089</v>
      </c>
      <c r="C1074" s="16" t="s">
        <v>2114</v>
      </c>
      <c r="D1074" s="16" t="s">
        <v>186</v>
      </c>
      <c r="E1074" s="17">
        <v>0.99785752544188533</v>
      </c>
      <c r="F1074" s="17">
        <v>0.9951081359423275</v>
      </c>
      <c r="G1074" s="17">
        <f t="shared" si="101"/>
        <v>-2.7493894995578305E-3</v>
      </c>
      <c r="H1074" s="18">
        <f t="shared" si="97"/>
        <v>2</v>
      </c>
      <c r="I1074" s="19">
        <v>2504</v>
      </c>
      <c r="J1074" s="19">
        <v>2463</v>
      </c>
      <c r="K1074" s="19">
        <f t="shared" si="98"/>
        <v>-41</v>
      </c>
      <c r="L1074" s="18">
        <f t="shared" si="99"/>
        <v>0</v>
      </c>
      <c r="M1074" s="19">
        <v>9</v>
      </c>
      <c r="N1074" s="18">
        <f t="shared" si="102"/>
        <v>2</v>
      </c>
      <c r="O1074" s="20">
        <f t="shared" si="100"/>
        <v>4</v>
      </c>
    </row>
    <row r="1075" spans="1:15" x14ac:dyDescent="0.25">
      <c r="A1075" s="15" t="s">
        <v>2088</v>
      </c>
      <c r="B1075" s="16" t="s">
        <v>2089</v>
      </c>
      <c r="C1075" s="16" t="s">
        <v>2115</v>
      </c>
      <c r="D1075" s="16" t="s">
        <v>2116</v>
      </c>
      <c r="E1075" s="17">
        <v>0.99287671232876717</v>
      </c>
      <c r="F1075" s="17">
        <v>0.99228791773778924</v>
      </c>
      <c r="G1075" s="17">
        <f t="shared" si="101"/>
        <v>-5.8879459097793685E-4</v>
      </c>
      <c r="H1075" s="18">
        <f t="shared" si="97"/>
        <v>2</v>
      </c>
      <c r="I1075" s="19">
        <v>1608</v>
      </c>
      <c r="J1075" s="19">
        <v>1572</v>
      </c>
      <c r="K1075" s="19">
        <f t="shared" si="98"/>
        <v>-36</v>
      </c>
      <c r="L1075" s="18">
        <f t="shared" si="99"/>
        <v>0</v>
      </c>
      <c r="M1075" s="19">
        <v>10</v>
      </c>
      <c r="N1075" s="18">
        <f t="shared" si="102"/>
        <v>2</v>
      </c>
      <c r="O1075" s="20">
        <f t="shared" si="100"/>
        <v>4</v>
      </c>
    </row>
    <row r="1076" spans="1:15" x14ac:dyDescent="0.25">
      <c r="A1076" s="15" t="s">
        <v>2088</v>
      </c>
      <c r="B1076" s="16" t="s">
        <v>2089</v>
      </c>
      <c r="C1076" s="16" t="s">
        <v>2117</v>
      </c>
      <c r="D1076" s="16" t="s">
        <v>2118</v>
      </c>
      <c r="E1076" s="17">
        <v>0.99409486931268154</v>
      </c>
      <c r="F1076" s="17">
        <v>0.99400272603362105</v>
      </c>
      <c r="G1076" s="17">
        <f t="shared" si="101"/>
        <v>-9.2143279060485916E-5</v>
      </c>
      <c r="H1076" s="18">
        <f t="shared" si="97"/>
        <v>2</v>
      </c>
      <c r="I1076" s="19">
        <v>7406</v>
      </c>
      <c r="J1076" s="19">
        <v>7398</v>
      </c>
      <c r="K1076" s="19">
        <f t="shared" si="98"/>
        <v>-8</v>
      </c>
      <c r="L1076" s="18">
        <f t="shared" si="99"/>
        <v>0</v>
      </c>
      <c r="M1076" s="19">
        <v>72</v>
      </c>
      <c r="N1076" s="18">
        <f t="shared" si="102"/>
        <v>2</v>
      </c>
      <c r="O1076" s="20">
        <f t="shared" si="100"/>
        <v>4</v>
      </c>
    </row>
    <row r="1077" spans="1:15" x14ac:dyDescent="0.25">
      <c r="A1077" s="15" t="s">
        <v>2088</v>
      </c>
      <c r="B1077" s="16" t="s">
        <v>2089</v>
      </c>
      <c r="C1077" s="16" t="s">
        <v>2119</v>
      </c>
      <c r="D1077" s="16" t="s">
        <v>2120</v>
      </c>
      <c r="E1077" s="17">
        <v>0.99557766721945828</v>
      </c>
      <c r="F1077" s="17">
        <v>0.99587217043941412</v>
      </c>
      <c r="G1077" s="17">
        <f t="shared" si="101"/>
        <v>2.9450321995583284E-4</v>
      </c>
      <c r="H1077" s="18">
        <f t="shared" si="97"/>
        <v>2</v>
      </c>
      <c r="I1077" s="19">
        <v>5838</v>
      </c>
      <c r="J1077" s="19">
        <v>5722</v>
      </c>
      <c r="K1077" s="19">
        <f t="shared" si="98"/>
        <v>-116</v>
      </c>
      <c r="L1077" s="18">
        <f t="shared" si="99"/>
        <v>0</v>
      </c>
      <c r="M1077" s="19">
        <v>38</v>
      </c>
      <c r="N1077" s="18">
        <f t="shared" si="102"/>
        <v>2</v>
      </c>
      <c r="O1077" s="20">
        <f t="shared" si="100"/>
        <v>4</v>
      </c>
    </row>
    <row r="1078" spans="1:15" x14ac:dyDescent="0.25">
      <c r="A1078" s="15" t="s">
        <v>2088</v>
      </c>
      <c r="B1078" s="16" t="s">
        <v>2089</v>
      </c>
      <c r="C1078" s="16" t="s">
        <v>2121</v>
      </c>
      <c r="D1078" s="16" t="s">
        <v>2122</v>
      </c>
      <c r="E1078" s="17">
        <v>0.9925356081955975</v>
      </c>
      <c r="F1078" s="17">
        <v>0.9933371338986674</v>
      </c>
      <c r="G1078" s="17">
        <f t="shared" si="101"/>
        <v>8.0152570306990523E-4</v>
      </c>
      <c r="H1078" s="18">
        <f t="shared" si="97"/>
        <v>2</v>
      </c>
      <c r="I1078" s="19">
        <v>23064</v>
      </c>
      <c r="J1078" s="19">
        <v>23396</v>
      </c>
      <c r="K1078" s="19">
        <f t="shared" si="98"/>
        <v>332</v>
      </c>
      <c r="L1078" s="18">
        <f t="shared" si="99"/>
        <v>2</v>
      </c>
      <c r="M1078" s="19">
        <v>138</v>
      </c>
      <c r="N1078" s="18">
        <f t="shared" si="102"/>
        <v>2</v>
      </c>
      <c r="O1078" s="20">
        <f t="shared" si="100"/>
        <v>6</v>
      </c>
    </row>
    <row r="1079" spans="1:15" x14ac:dyDescent="0.25">
      <c r="A1079" s="15" t="s">
        <v>2088</v>
      </c>
      <c r="B1079" s="16" t="s">
        <v>2089</v>
      </c>
      <c r="C1079" s="16" t="s">
        <v>2123</v>
      </c>
      <c r="D1079" s="16" t="s">
        <v>2124</v>
      </c>
      <c r="E1079" s="17">
        <v>0.99196050775740474</v>
      </c>
      <c r="F1079" s="17">
        <v>0.99249239093676023</v>
      </c>
      <c r="G1079" s="17">
        <f t="shared" si="101"/>
        <v>5.3188317935548568E-4</v>
      </c>
      <c r="H1079" s="18">
        <f t="shared" si="97"/>
        <v>2</v>
      </c>
      <c r="I1079" s="19">
        <v>12060</v>
      </c>
      <c r="J1079" s="19">
        <v>11805</v>
      </c>
      <c r="K1079" s="19">
        <f t="shared" si="98"/>
        <v>-255</v>
      </c>
      <c r="L1079" s="18">
        <f t="shared" si="99"/>
        <v>0</v>
      </c>
      <c r="M1079" s="19">
        <v>125</v>
      </c>
      <c r="N1079" s="18">
        <f t="shared" si="102"/>
        <v>2</v>
      </c>
      <c r="O1079" s="20">
        <f t="shared" si="100"/>
        <v>4</v>
      </c>
    </row>
    <row r="1080" spans="1:15" x14ac:dyDescent="0.25">
      <c r="A1080" s="15" t="s">
        <v>2088</v>
      </c>
      <c r="B1080" s="16" t="s">
        <v>2089</v>
      </c>
      <c r="C1080" s="16" t="s">
        <v>2125</v>
      </c>
      <c r="D1080" s="16" t="s">
        <v>405</v>
      </c>
      <c r="E1080" s="17">
        <v>0.99314150165016502</v>
      </c>
      <c r="F1080" s="17">
        <v>0.99285765991844221</v>
      </c>
      <c r="G1080" s="17">
        <f t="shared" si="101"/>
        <v>-2.8384173172280036E-4</v>
      </c>
      <c r="H1080" s="18">
        <f t="shared" si="97"/>
        <v>2</v>
      </c>
      <c r="I1080" s="19">
        <v>38307</v>
      </c>
      <c r="J1080" s="19">
        <v>38879</v>
      </c>
      <c r="K1080" s="19">
        <f t="shared" si="98"/>
        <v>572</v>
      </c>
      <c r="L1080" s="18">
        <f t="shared" si="99"/>
        <v>2</v>
      </c>
      <c r="M1080" s="19">
        <v>365</v>
      </c>
      <c r="N1080" s="18">
        <f t="shared" si="102"/>
        <v>2</v>
      </c>
      <c r="O1080" s="20">
        <f t="shared" si="100"/>
        <v>6</v>
      </c>
    </row>
    <row r="1081" spans="1:15" x14ac:dyDescent="0.25">
      <c r="A1081" s="15" t="s">
        <v>2126</v>
      </c>
      <c r="B1081" s="16" t="s">
        <v>2127</v>
      </c>
      <c r="C1081" s="16" t="s">
        <v>2128</v>
      </c>
      <c r="D1081" s="16" t="s">
        <v>2129</v>
      </c>
      <c r="E1081" s="17">
        <v>0.99100531079362708</v>
      </c>
      <c r="F1081" s="17">
        <v>0.99199125035280833</v>
      </c>
      <c r="G1081" s="17">
        <f t="shared" si="101"/>
        <v>9.8593955918124809E-4</v>
      </c>
      <c r="H1081" s="18">
        <f t="shared" si="97"/>
        <v>2</v>
      </c>
      <c r="I1081" s="19">
        <v>56381</v>
      </c>
      <c r="J1081" s="19">
        <v>56665</v>
      </c>
      <c r="K1081" s="19">
        <f t="shared" si="98"/>
        <v>284</v>
      </c>
      <c r="L1081" s="18">
        <f t="shared" si="99"/>
        <v>2</v>
      </c>
      <c r="M1081" s="19">
        <v>863</v>
      </c>
      <c r="N1081" s="18">
        <f t="shared" si="102"/>
        <v>2</v>
      </c>
      <c r="O1081" s="20">
        <f t="shared" si="100"/>
        <v>6</v>
      </c>
    </row>
    <row r="1082" spans="1:15" x14ac:dyDescent="0.25">
      <c r="A1082" s="15" t="s">
        <v>2126</v>
      </c>
      <c r="B1082" s="16" t="s">
        <v>2127</v>
      </c>
      <c r="C1082" s="16" t="s">
        <v>2130</v>
      </c>
      <c r="D1082" s="16" t="s">
        <v>1458</v>
      </c>
      <c r="E1082" s="17">
        <v>0.99269577034143031</v>
      </c>
      <c r="F1082" s="17">
        <v>0.9924144609425436</v>
      </c>
      <c r="G1082" s="17">
        <f t="shared" si="101"/>
        <v>-2.8130939888670881E-4</v>
      </c>
      <c r="H1082" s="18">
        <f t="shared" si="97"/>
        <v>2</v>
      </c>
      <c r="I1082" s="19">
        <v>5331</v>
      </c>
      <c r="J1082" s="19">
        <v>5246</v>
      </c>
      <c r="K1082" s="19">
        <f t="shared" si="98"/>
        <v>-85</v>
      </c>
      <c r="L1082" s="18">
        <f t="shared" si="99"/>
        <v>0</v>
      </c>
      <c r="M1082" s="19">
        <v>51</v>
      </c>
      <c r="N1082" s="18">
        <f t="shared" si="102"/>
        <v>2</v>
      </c>
      <c r="O1082" s="20">
        <f t="shared" si="100"/>
        <v>4</v>
      </c>
    </row>
    <row r="1083" spans="1:15" x14ac:dyDescent="0.25">
      <c r="A1083" s="15" t="s">
        <v>2126</v>
      </c>
      <c r="B1083" s="16" t="s">
        <v>2127</v>
      </c>
      <c r="C1083" s="16" t="s">
        <v>2131</v>
      </c>
      <c r="D1083" s="16" t="s">
        <v>2132</v>
      </c>
      <c r="E1083" s="17">
        <v>0.98746153492858124</v>
      </c>
      <c r="F1083" s="17">
        <v>0.98874457021804718</v>
      </c>
      <c r="G1083" s="17">
        <f t="shared" si="101"/>
        <v>1.2830352894659391E-3</v>
      </c>
      <c r="H1083" s="18">
        <f t="shared" si="97"/>
        <v>2</v>
      </c>
      <c r="I1083" s="19">
        <v>39922</v>
      </c>
      <c r="J1083" s="19">
        <v>39614</v>
      </c>
      <c r="K1083" s="19">
        <f t="shared" si="98"/>
        <v>-308</v>
      </c>
      <c r="L1083" s="18">
        <f t="shared" si="99"/>
        <v>0</v>
      </c>
      <c r="M1083" s="19">
        <v>652</v>
      </c>
      <c r="N1083" s="18">
        <f t="shared" si="102"/>
        <v>2</v>
      </c>
      <c r="O1083" s="20">
        <f t="shared" si="100"/>
        <v>4</v>
      </c>
    </row>
    <row r="1084" spans="1:15" x14ac:dyDescent="0.25">
      <c r="A1084" s="15" t="s">
        <v>2126</v>
      </c>
      <c r="B1084" s="16" t="s">
        <v>2127</v>
      </c>
      <c r="C1084" s="16" t="s">
        <v>2133</v>
      </c>
      <c r="D1084" s="16" t="s">
        <v>2134</v>
      </c>
      <c r="E1084" s="17">
        <v>0.98160174574344361</v>
      </c>
      <c r="F1084" s="17">
        <v>0.98376201610808001</v>
      </c>
      <c r="G1084" s="17">
        <f t="shared" si="101"/>
        <v>2.1602703646363963E-3</v>
      </c>
      <c r="H1084" s="18">
        <f t="shared" si="97"/>
        <v>2</v>
      </c>
      <c r="I1084" s="19">
        <v>69872</v>
      </c>
      <c r="J1084" s="19">
        <v>70955</v>
      </c>
      <c r="K1084" s="19">
        <f t="shared" si="98"/>
        <v>1083</v>
      </c>
      <c r="L1084" s="18">
        <f t="shared" si="99"/>
        <v>2</v>
      </c>
      <c r="M1084" s="19">
        <v>1144</v>
      </c>
      <c r="N1084" s="18">
        <f t="shared" si="102"/>
        <v>2</v>
      </c>
      <c r="O1084" s="20">
        <f t="shared" si="100"/>
        <v>6</v>
      </c>
    </row>
    <row r="1085" spans="1:15" x14ac:dyDescent="0.25">
      <c r="A1085" s="15" t="s">
        <v>2126</v>
      </c>
      <c r="B1085" s="16" t="s">
        <v>2127</v>
      </c>
      <c r="C1085" s="16" t="s">
        <v>2135</v>
      </c>
      <c r="D1085" s="16" t="s">
        <v>2136</v>
      </c>
      <c r="E1085" s="17">
        <v>0.99161875735956229</v>
      </c>
      <c r="F1085" s="17">
        <v>0.99198070152562268</v>
      </c>
      <c r="G1085" s="17">
        <f t="shared" si="101"/>
        <v>3.6194416606039059E-4</v>
      </c>
      <c r="H1085" s="18">
        <f t="shared" si="97"/>
        <v>2</v>
      </c>
      <c r="I1085" s="19">
        <v>13033</v>
      </c>
      <c r="J1085" s="19">
        <v>13072</v>
      </c>
      <c r="K1085" s="19">
        <f t="shared" si="98"/>
        <v>39</v>
      </c>
      <c r="L1085" s="18">
        <f t="shared" si="99"/>
        <v>2</v>
      </c>
      <c r="M1085" s="19">
        <v>233</v>
      </c>
      <c r="N1085" s="18">
        <f t="shared" si="102"/>
        <v>2</v>
      </c>
      <c r="O1085" s="20">
        <f t="shared" si="100"/>
        <v>6</v>
      </c>
    </row>
    <row r="1086" spans="1:15" x14ac:dyDescent="0.25">
      <c r="A1086" s="15" t="s">
        <v>2126</v>
      </c>
      <c r="B1086" s="16" t="s">
        <v>2127</v>
      </c>
      <c r="C1086" s="16" t="s">
        <v>2137</v>
      </c>
      <c r="D1086" s="16" t="s">
        <v>2138</v>
      </c>
      <c r="E1086" s="17">
        <v>0.97177476835352816</v>
      </c>
      <c r="F1086" s="17">
        <v>0.97598967694363792</v>
      </c>
      <c r="G1086" s="17">
        <f t="shared" si="101"/>
        <v>4.214908590109756E-3</v>
      </c>
      <c r="H1086" s="18">
        <f t="shared" si="97"/>
        <v>2</v>
      </c>
      <c r="I1086" s="19">
        <v>16167</v>
      </c>
      <c r="J1086" s="19">
        <v>15727</v>
      </c>
      <c r="K1086" s="19">
        <f t="shared" si="98"/>
        <v>-440</v>
      </c>
      <c r="L1086" s="18">
        <f t="shared" si="99"/>
        <v>0</v>
      </c>
      <c r="M1086" s="19">
        <v>239</v>
      </c>
      <c r="N1086" s="18">
        <f t="shared" si="102"/>
        <v>2</v>
      </c>
      <c r="O1086" s="20">
        <f t="shared" si="100"/>
        <v>4</v>
      </c>
    </row>
    <row r="1087" spans="1:15" x14ac:dyDescent="0.25">
      <c r="A1087" s="15" t="s">
        <v>2126</v>
      </c>
      <c r="B1087" s="16" t="s">
        <v>2127</v>
      </c>
      <c r="C1087" s="16" t="s">
        <v>2139</v>
      </c>
      <c r="D1087" s="16" t="s">
        <v>2140</v>
      </c>
      <c r="E1087" s="17">
        <v>0.95532130397269011</v>
      </c>
      <c r="F1087" s="17">
        <v>0.95833333333333337</v>
      </c>
      <c r="G1087" s="17">
        <f t="shared" si="101"/>
        <v>3.0120293606432647E-3</v>
      </c>
      <c r="H1087" s="18">
        <f t="shared" si="97"/>
        <v>2</v>
      </c>
      <c r="I1087" s="19">
        <v>19168</v>
      </c>
      <c r="J1087" s="19">
        <v>18675</v>
      </c>
      <c r="K1087" s="19">
        <f t="shared" si="98"/>
        <v>-493</v>
      </c>
      <c r="L1087" s="18">
        <f t="shared" si="99"/>
        <v>0</v>
      </c>
      <c r="M1087" s="19">
        <v>327</v>
      </c>
      <c r="N1087" s="18">
        <f t="shared" si="102"/>
        <v>2</v>
      </c>
      <c r="O1087" s="20">
        <f t="shared" si="100"/>
        <v>4</v>
      </c>
    </row>
    <row r="1088" spans="1:15" x14ac:dyDescent="0.25">
      <c r="A1088" s="15" t="s">
        <v>2126</v>
      </c>
      <c r="B1088" s="16" t="s">
        <v>2127</v>
      </c>
      <c r="C1088" s="16" t="s">
        <v>2141</v>
      </c>
      <c r="D1088" s="16" t="s">
        <v>2142</v>
      </c>
      <c r="E1088" s="17">
        <v>0.99017569021154539</v>
      </c>
      <c r="F1088" s="17">
        <v>0.99127906976744184</v>
      </c>
      <c r="G1088" s="17">
        <f t="shared" si="101"/>
        <v>1.1033795558964554E-3</v>
      </c>
      <c r="H1088" s="18">
        <f t="shared" si="97"/>
        <v>2</v>
      </c>
      <c r="I1088" s="19">
        <v>13558</v>
      </c>
      <c r="J1088" s="19">
        <v>13497</v>
      </c>
      <c r="K1088" s="19">
        <f t="shared" si="98"/>
        <v>-61</v>
      </c>
      <c r="L1088" s="18">
        <f t="shared" si="99"/>
        <v>0</v>
      </c>
      <c r="M1088" s="19">
        <v>193</v>
      </c>
      <c r="N1088" s="18">
        <f t="shared" si="102"/>
        <v>2</v>
      </c>
      <c r="O1088" s="20">
        <f t="shared" si="100"/>
        <v>4</v>
      </c>
    </row>
    <row r="1089" spans="1:15" x14ac:dyDescent="0.25">
      <c r="A1089" s="15" t="s">
        <v>2126</v>
      </c>
      <c r="B1089" s="16" t="s">
        <v>2127</v>
      </c>
      <c r="C1089" s="16" t="s">
        <v>2143</v>
      </c>
      <c r="D1089" s="16" t="s">
        <v>196</v>
      </c>
      <c r="E1089" s="17">
        <v>0.99260856174930701</v>
      </c>
      <c r="F1089" s="17">
        <v>0.99264069264069266</v>
      </c>
      <c r="G1089" s="17">
        <f t="shared" si="101"/>
        <v>3.2130891385651061E-5</v>
      </c>
      <c r="H1089" s="18">
        <f t="shared" ref="H1089:H1096" si="103">IF(G1089&gt;=-0.5%,2,0)</f>
        <v>2</v>
      </c>
      <c r="I1089" s="19">
        <v>5209</v>
      </c>
      <c r="J1089" s="19">
        <v>5112</v>
      </c>
      <c r="K1089" s="19">
        <f t="shared" si="98"/>
        <v>-97</v>
      </c>
      <c r="L1089" s="18">
        <f t="shared" si="99"/>
        <v>0</v>
      </c>
      <c r="M1089" s="19">
        <v>45</v>
      </c>
      <c r="N1089" s="18">
        <f t="shared" si="102"/>
        <v>2</v>
      </c>
      <c r="O1089" s="20">
        <f t="shared" si="100"/>
        <v>4</v>
      </c>
    </row>
    <row r="1090" spans="1:15" x14ac:dyDescent="0.25">
      <c r="A1090" s="15" t="s">
        <v>2126</v>
      </c>
      <c r="B1090" s="16" t="s">
        <v>2127</v>
      </c>
      <c r="C1090" s="16" t="s">
        <v>2144</v>
      </c>
      <c r="D1090" s="16" t="s">
        <v>1825</v>
      </c>
      <c r="E1090" s="17">
        <v>0.97421748644277428</v>
      </c>
      <c r="F1090" s="17">
        <v>0.97271031281183562</v>
      </c>
      <c r="G1090" s="17">
        <f t="shared" si="101"/>
        <v>-1.507173630938663E-3</v>
      </c>
      <c r="H1090" s="18">
        <f t="shared" si="103"/>
        <v>2</v>
      </c>
      <c r="I1090" s="19">
        <v>19810</v>
      </c>
      <c r="J1090" s="19">
        <v>20340</v>
      </c>
      <c r="K1090" s="19">
        <f t="shared" si="98"/>
        <v>530</v>
      </c>
      <c r="L1090" s="18">
        <f t="shared" si="99"/>
        <v>2</v>
      </c>
      <c r="M1090" s="19">
        <v>327</v>
      </c>
      <c r="N1090" s="18">
        <f t="shared" si="102"/>
        <v>2</v>
      </c>
      <c r="O1090" s="20">
        <f t="shared" si="100"/>
        <v>6</v>
      </c>
    </row>
    <row r="1091" spans="1:15" x14ac:dyDescent="0.25">
      <c r="A1091" s="15" t="s">
        <v>2126</v>
      </c>
      <c r="B1091" s="16" t="s">
        <v>2127</v>
      </c>
      <c r="C1091" s="16" t="s">
        <v>2145</v>
      </c>
      <c r="D1091" s="16" t="s">
        <v>1626</v>
      </c>
      <c r="E1091" s="17">
        <v>0.99116997792494477</v>
      </c>
      <c r="F1091" s="17">
        <v>0.98934207829473253</v>
      </c>
      <c r="G1091" s="17">
        <f t="shared" si="101"/>
        <v>-1.8278996302122374E-3</v>
      </c>
      <c r="H1091" s="18">
        <f t="shared" si="103"/>
        <v>2</v>
      </c>
      <c r="I1091" s="19">
        <v>7567</v>
      </c>
      <c r="J1091" s="19">
        <v>7547</v>
      </c>
      <c r="K1091" s="19">
        <f t="shared" si="98"/>
        <v>-20</v>
      </c>
      <c r="L1091" s="18">
        <f t="shared" si="99"/>
        <v>0</v>
      </c>
      <c r="M1091" s="19">
        <v>108</v>
      </c>
      <c r="N1091" s="18">
        <f t="shared" si="102"/>
        <v>2</v>
      </c>
      <c r="O1091" s="20">
        <f t="shared" si="100"/>
        <v>4</v>
      </c>
    </row>
    <row r="1092" spans="1:15" x14ac:dyDescent="0.25">
      <c r="A1092" s="15" t="s">
        <v>2126</v>
      </c>
      <c r="B1092" s="16" t="s">
        <v>2127</v>
      </c>
      <c r="C1092" s="16" t="s">
        <v>2146</v>
      </c>
      <c r="D1092" s="16" t="s">
        <v>2147</v>
      </c>
      <c r="E1092" s="17">
        <v>0.98732919856575252</v>
      </c>
      <c r="F1092" s="17">
        <v>0.9882214369846879</v>
      </c>
      <c r="G1092" s="17">
        <f t="shared" si="101"/>
        <v>8.9223841893537603E-4</v>
      </c>
      <c r="H1092" s="18">
        <f t="shared" si="103"/>
        <v>2</v>
      </c>
      <c r="I1092" s="19">
        <v>38725</v>
      </c>
      <c r="J1092" s="19">
        <v>39560</v>
      </c>
      <c r="K1092" s="19">
        <f t="shared" si="98"/>
        <v>835</v>
      </c>
      <c r="L1092" s="18">
        <f t="shared" si="99"/>
        <v>2</v>
      </c>
      <c r="M1092" s="19">
        <v>684</v>
      </c>
      <c r="N1092" s="18">
        <f t="shared" si="102"/>
        <v>2</v>
      </c>
      <c r="O1092" s="20">
        <f t="shared" si="100"/>
        <v>6</v>
      </c>
    </row>
    <row r="1093" spans="1:15" x14ac:dyDescent="0.25">
      <c r="A1093" s="15" t="s">
        <v>2126</v>
      </c>
      <c r="B1093" s="16" t="s">
        <v>2127</v>
      </c>
      <c r="C1093" s="16" t="s">
        <v>2148</v>
      </c>
      <c r="D1093" s="16" t="s">
        <v>2149</v>
      </c>
      <c r="E1093" s="17">
        <v>0.99096111327870984</v>
      </c>
      <c r="F1093" s="17">
        <v>0.99108832326191787</v>
      </c>
      <c r="G1093" s="17">
        <f t="shared" si="101"/>
        <v>1.2720998320803201E-4</v>
      </c>
      <c r="H1093" s="18">
        <f t="shared" si="103"/>
        <v>2</v>
      </c>
      <c r="I1093" s="19">
        <v>26031</v>
      </c>
      <c r="J1093" s="19">
        <v>26548</v>
      </c>
      <c r="K1093" s="19">
        <f t="shared" si="98"/>
        <v>517</v>
      </c>
      <c r="L1093" s="18">
        <f t="shared" si="99"/>
        <v>2</v>
      </c>
      <c r="M1093" s="19">
        <v>394</v>
      </c>
      <c r="N1093" s="18">
        <f t="shared" si="102"/>
        <v>2</v>
      </c>
      <c r="O1093" s="20">
        <f t="shared" si="100"/>
        <v>6</v>
      </c>
    </row>
    <row r="1094" spans="1:15" x14ac:dyDescent="0.25">
      <c r="A1094" s="15" t="s">
        <v>2150</v>
      </c>
      <c r="B1094" s="16" t="s">
        <v>192</v>
      </c>
      <c r="C1094" s="16" t="s">
        <v>2151</v>
      </c>
      <c r="D1094" s="16" t="s">
        <v>192</v>
      </c>
      <c r="E1094" s="17">
        <v>0.99399862130489436</v>
      </c>
      <c r="F1094" s="17">
        <v>0.99441974841577607</v>
      </c>
      <c r="G1094" s="17">
        <f t="shared" si="101"/>
        <v>4.2112711088171384E-4</v>
      </c>
      <c r="H1094" s="18">
        <f t="shared" si="103"/>
        <v>2</v>
      </c>
      <c r="I1094" s="19">
        <v>57655</v>
      </c>
      <c r="J1094" s="19">
        <v>57489</v>
      </c>
      <c r="K1094" s="19">
        <f t="shared" si="98"/>
        <v>-166</v>
      </c>
      <c r="L1094" s="18">
        <f t="shared" si="99"/>
        <v>0</v>
      </c>
      <c r="M1094" s="19">
        <v>301</v>
      </c>
      <c r="N1094" s="18">
        <f t="shared" si="102"/>
        <v>2</v>
      </c>
      <c r="O1094" s="20">
        <f t="shared" si="100"/>
        <v>4</v>
      </c>
    </row>
    <row r="1095" spans="1:15" x14ac:dyDescent="0.25">
      <c r="A1095" s="15" t="s">
        <v>2150</v>
      </c>
      <c r="B1095" s="16" t="s">
        <v>192</v>
      </c>
      <c r="C1095" s="16" t="s">
        <v>2152</v>
      </c>
      <c r="D1095" s="16" t="s">
        <v>1528</v>
      </c>
      <c r="E1095" s="17">
        <v>0.98978549540347294</v>
      </c>
      <c r="F1095" s="17">
        <v>0.98982324584895554</v>
      </c>
      <c r="G1095" s="17">
        <f t="shared" si="101"/>
        <v>3.7750445482598316E-5</v>
      </c>
      <c r="H1095" s="18">
        <f t="shared" si="103"/>
        <v>2</v>
      </c>
      <c r="I1095" s="19">
        <v>4120</v>
      </c>
      <c r="J1095" s="19">
        <v>4295</v>
      </c>
      <c r="K1095" s="19">
        <f t="shared" si="98"/>
        <v>175</v>
      </c>
      <c r="L1095" s="18">
        <f t="shared" si="99"/>
        <v>2</v>
      </c>
      <c r="M1095" s="19">
        <v>45</v>
      </c>
      <c r="N1095" s="18">
        <f t="shared" si="102"/>
        <v>2</v>
      </c>
      <c r="O1095" s="20">
        <f t="shared" si="100"/>
        <v>6</v>
      </c>
    </row>
    <row r="1096" spans="1:15" x14ac:dyDescent="0.25">
      <c r="A1096" s="15" t="s">
        <v>2153</v>
      </c>
      <c r="B1096" s="16" t="s">
        <v>2154</v>
      </c>
      <c r="C1096" s="16" t="s">
        <v>2155</v>
      </c>
      <c r="D1096" s="16" t="s">
        <v>2156</v>
      </c>
      <c r="E1096" s="17">
        <v>0.97762696696248785</v>
      </c>
      <c r="F1096" s="17">
        <v>0.97848571631440673</v>
      </c>
      <c r="G1096" s="17">
        <f t="shared" si="101"/>
        <v>8.5874935191887491E-4</v>
      </c>
      <c r="H1096" s="18">
        <f t="shared" si="103"/>
        <v>2</v>
      </c>
      <c r="I1096" s="19">
        <v>53529</v>
      </c>
      <c r="J1096" s="19">
        <v>54258</v>
      </c>
      <c r="K1096" s="19">
        <f t="shared" ref="K1096:K1110" si="104">J1096-I1096</f>
        <v>729</v>
      </c>
      <c r="L1096" s="18">
        <f t="shared" ref="L1096:L1110" si="105">IF(K1096&lt;0,0,2)</f>
        <v>2</v>
      </c>
      <c r="M1096" s="19">
        <v>1002</v>
      </c>
      <c r="N1096" s="18">
        <f t="shared" si="102"/>
        <v>2</v>
      </c>
      <c r="O1096" s="20">
        <f t="shared" si="100"/>
        <v>6</v>
      </c>
    </row>
    <row r="1097" spans="1:15" x14ac:dyDescent="0.25">
      <c r="A1097" s="15" t="s">
        <v>2153</v>
      </c>
      <c r="B1097" s="16" t="s">
        <v>2154</v>
      </c>
      <c r="C1097" s="16" t="s">
        <v>2157</v>
      </c>
      <c r="D1097" s="29" t="s">
        <v>2158</v>
      </c>
      <c r="E1097" s="21">
        <v>0</v>
      </c>
      <c r="F1097" s="17">
        <v>0</v>
      </c>
      <c r="G1097" s="21">
        <v>0</v>
      </c>
      <c r="H1097" s="21">
        <v>0</v>
      </c>
      <c r="I1097" s="19">
        <v>7108</v>
      </c>
      <c r="J1097" s="19">
        <v>7141</v>
      </c>
      <c r="K1097" s="19">
        <f t="shared" si="104"/>
        <v>33</v>
      </c>
      <c r="L1097" s="18">
        <f t="shared" si="105"/>
        <v>2</v>
      </c>
      <c r="M1097" s="19">
        <v>144</v>
      </c>
      <c r="N1097" s="18">
        <f t="shared" si="102"/>
        <v>2</v>
      </c>
      <c r="O1097" s="20">
        <f t="shared" ref="O1097:O1110" si="106">+H1097+L1097+N1097</f>
        <v>4</v>
      </c>
    </row>
    <row r="1098" spans="1:15" x14ac:dyDescent="0.25">
      <c r="A1098" s="15" t="s">
        <v>2159</v>
      </c>
      <c r="B1098" s="16" t="s">
        <v>2160</v>
      </c>
      <c r="C1098" s="16" t="s">
        <v>2161</v>
      </c>
      <c r="D1098" s="16" t="s">
        <v>2162</v>
      </c>
      <c r="E1098" s="17">
        <v>0.97511542843437071</v>
      </c>
      <c r="F1098" s="17">
        <v>0.97460948280620407</v>
      </c>
      <c r="G1098" s="17">
        <f t="shared" ref="G1098:G1110" si="107">F1098-E1098</f>
        <v>-5.0594562816663746E-4</v>
      </c>
      <c r="H1098" s="18">
        <f>IF(G1098&gt;=-0.5%,2,0)</f>
        <v>2</v>
      </c>
      <c r="I1098" s="19">
        <v>38144</v>
      </c>
      <c r="J1098" s="19">
        <v>38921</v>
      </c>
      <c r="K1098" s="19">
        <f t="shared" si="104"/>
        <v>777</v>
      </c>
      <c r="L1098" s="18">
        <f t="shared" si="105"/>
        <v>2</v>
      </c>
      <c r="M1098" s="19">
        <v>1115</v>
      </c>
      <c r="N1098" s="18">
        <f t="shared" ref="N1098:N1109" si="108">IF(M1098&gt;=1,2,0)</f>
        <v>2</v>
      </c>
      <c r="O1098" s="20">
        <f t="shared" si="106"/>
        <v>6</v>
      </c>
    </row>
    <row r="1099" spans="1:15" x14ac:dyDescent="0.25">
      <c r="A1099" s="15" t="s">
        <v>2159</v>
      </c>
      <c r="B1099" s="16" t="s">
        <v>2160</v>
      </c>
      <c r="C1099" s="16" t="s">
        <v>2163</v>
      </c>
      <c r="D1099" s="16" t="s">
        <v>2164</v>
      </c>
      <c r="E1099" s="17">
        <v>0.96927374301675973</v>
      </c>
      <c r="F1099" s="17">
        <v>0.97049441786283897</v>
      </c>
      <c r="G1099" s="17">
        <f t="shared" si="107"/>
        <v>1.2206748460792394E-3</v>
      </c>
      <c r="H1099" s="18">
        <f>IF(G1099&gt;=-0.5%,2,0)</f>
        <v>2</v>
      </c>
      <c r="I1099" s="19">
        <v>7674</v>
      </c>
      <c r="J1099" s="19">
        <v>8225</v>
      </c>
      <c r="K1099" s="19">
        <f t="shared" si="104"/>
        <v>551</v>
      </c>
      <c r="L1099" s="18">
        <f t="shared" si="105"/>
        <v>2</v>
      </c>
      <c r="M1099" s="19">
        <v>72</v>
      </c>
      <c r="N1099" s="18">
        <f t="shared" si="108"/>
        <v>2</v>
      </c>
      <c r="O1099" s="20">
        <f t="shared" si="106"/>
        <v>6</v>
      </c>
    </row>
    <row r="1100" spans="1:15" x14ac:dyDescent="0.25">
      <c r="A1100" s="15" t="s">
        <v>2165</v>
      </c>
      <c r="B1100" s="16" t="s">
        <v>2166</v>
      </c>
      <c r="C1100" s="16" t="s">
        <v>2167</v>
      </c>
      <c r="D1100" s="16" t="s">
        <v>2168</v>
      </c>
      <c r="E1100" s="17">
        <v>0.99117173599932218</v>
      </c>
      <c r="F1100" s="17">
        <v>0.99151757422122555</v>
      </c>
      <c r="G1100" s="17">
        <f t="shared" si="107"/>
        <v>3.4583822190337177E-4</v>
      </c>
      <c r="H1100" s="18">
        <f t="shared" ref="H1100:H1110" si="109">IF(G1100&gt;=-0.5%,2,0)</f>
        <v>2</v>
      </c>
      <c r="I1100" s="19">
        <v>61960</v>
      </c>
      <c r="J1100" s="19">
        <v>61941</v>
      </c>
      <c r="K1100" s="19">
        <f t="shared" si="104"/>
        <v>-19</v>
      </c>
      <c r="L1100" s="18">
        <f t="shared" si="105"/>
        <v>0</v>
      </c>
      <c r="M1100" s="19">
        <v>979</v>
      </c>
      <c r="N1100" s="18">
        <f t="shared" si="108"/>
        <v>2</v>
      </c>
      <c r="O1100" s="20">
        <f t="shared" si="106"/>
        <v>4</v>
      </c>
    </row>
    <row r="1101" spans="1:15" x14ac:dyDescent="0.25">
      <c r="A1101" s="15" t="s">
        <v>2165</v>
      </c>
      <c r="B1101" s="16" t="s">
        <v>2166</v>
      </c>
      <c r="C1101" s="16" t="s">
        <v>2169</v>
      </c>
      <c r="D1101" s="16" t="s">
        <v>331</v>
      </c>
      <c r="E1101" s="17">
        <v>0.9894571752200052</v>
      </c>
      <c r="F1101" s="17">
        <v>0.99125655758181364</v>
      </c>
      <c r="G1101" s="17">
        <f t="shared" si="107"/>
        <v>1.7993823618084326E-3</v>
      </c>
      <c r="H1101" s="18">
        <f t="shared" si="109"/>
        <v>2</v>
      </c>
      <c r="I1101" s="19">
        <v>8542</v>
      </c>
      <c r="J1101" s="19">
        <v>8821</v>
      </c>
      <c r="K1101" s="19">
        <f t="shared" si="104"/>
        <v>279</v>
      </c>
      <c r="L1101" s="18">
        <f t="shared" si="105"/>
        <v>2</v>
      </c>
      <c r="M1101" s="19">
        <v>131</v>
      </c>
      <c r="N1101" s="18">
        <f t="shared" si="108"/>
        <v>2</v>
      </c>
      <c r="O1101" s="20">
        <f t="shared" si="106"/>
        <v>6</v>
      </c>
    </row>
    <row r="1102" spans="1:15" x14ac:dyDescent="0.25">
      <c r="A1102" s="15" t="s">
        <v>2165</v>
      </c>
      <c r="B1102" s="16" t="s">
        <v>2166</v>
      </c>
      <c r="C1102" s="16" t="s">
        <v>2170</v>
      </c>
      <c r="D1102" s="16" t="s">
        <v>2171</v>
      </c>
      <c r="E1102" s="17">
        <v>0.99114165712103852</v>
      </c>
      <c r="F1102" s="17">
        <v>0.99215173315892735</v>
      </c>
      <c r="G1102" s="17">
        <f t="shared" si="107"/>
        <v>1.0100760378888296E-3</v>
      </c>
      <c r="H1102" s="18">
        <f t="shared" si="109"/>
        <v>2</v>
      </c>
      <c r="I1102" s="19">
        <v>12003</v>
      </c>
      <c r="J1102" s="19">
        <v>11565</v>
      </c>
      <c r="K1102" s="19">
        <f t="shared" si="104"/>
        <v>-438</v>
      </c>
      <c r="L1102" s="18">
        <f t="shared" si="105"/>
        <v>0</v>
      </c>
      <c r="M1102" s="19">
        <v>122</v>
      </c>
      <c r="N1102" s="18">
        <f t="shared" si="108"/>
        <v>2</v>
      </c>
      <c r="O1102" s="20">
        <f t="shared" si="106"/>
        <v>4</v>
      </c>
    </row>
    <row r="1103" spans="1:15" x14ac:dyDescent="0.25">
      <c r="A1103" s="15" t="s">
        <v>2165</v>
      </c>
      <c r="B1103" s="16" t="s">
        <v>2166</v>
      </c>
      <c r="C1103" s="16" t="s">
        <v>2172</v>
      </c>
      <c r="D1103" s="16" t="s">
        <v>514</v>
      </c>
      <c r="E1103" s="17">
        <v>0.97893544733861837</v>
      </c>
      <c r="F1103" s="17">
        <v>0.97998296422487219</v>
      </c>
      <c r="G1103" s="17">
        <f t="shared" si="107"/>
        <v>1.0475168862538187E-3</v>
      </c>
      <c r="H1103" s="18">
        <f t="shared" si="109"/>
        <v>2</v>
      </c>
      <c r="I1103" s="19">
        <v>3728</v>
      </c>
      <c r="J1103" s="19">
        <v>3617</v>
      </c>
      <c r="K1103" s="19">
        <f t="shared" si="104"/>
        <v>-111</v>
      </c>
      <c r="L1103" s="18">
        <f t="shared" si="105"/>
        <v>0</v>
      </c>
      <c r="M1103" s="19">
        <v>19</v>
      </c>
      <c r="N1103" s="18">
        <f t="shared" si="108"/>
        <v>2</v>
      </c>
      <c r="O1103" s="20">
        <f t="shared" si="106"/>
        <v>4</v>
      </c>
    </row>
    <row r="1104" spans="1:15" x14ac:dyDescent="0.25">
      <c r="A1104" s="15" t="s">
        <v>2173</v>
      </c>
      <c r="B1104" s="16" t="s">
        <v>2174</v>
      </c>
      <c r="C1104" s="16" t="s">
        <v>2175</v>
      </c>
      <c r="D1104" s="16" t="s">
        <v>2176</v>
      </c>
      <c r="E1104" s="17">
        <v>0.98883902888045105</v>
      </c>
      <c r="F1104" s="17">
        <v>0.9894586581750302</v>
      </c>
      <c r="G1104" s="17">
        <f t="shared" si="107"/>
        <v>6.1962929457914928E-4</v>
      </c>
      <c r="H1104" s="18">
        <f t="shared" si="109"/>
        <v>2</v>
      </c>
      <c r="I1104" s="19">
        <v>26156</v>
      </c>
      <c r="J1104" s="19">
        <v>27002</v>
      </c>
      <c r="K1104" s="19">
        <f t="shared" si="104"/>
        <v>846</v>
      </c>
      <c r="L1104" s="18">
        <f t="shared" si="105"/>
        <v>2</v>
      </c>
      <c r="M1104" s="19">
        <v>538</v>
      </c>
      <c r="N1104" s="18">
        <f t="shared" si="108"/>
        <v>2</v>
      </c>
      <c r="O1104" s="20">
        <f t="shared" si="106"/>
        <v>6</v>
      </c>
    </row>
    <row r="1105" spans="1:16" x14ac:dyDescent="0.25">
      <c r="A1105" s="15" t="s">
        <v>2173</v>
      </c>
      <c r="B1105" s="16" t="s">
        <v>2174</v>
      </c>
      <c r="C1105" s="16" t="s">
        <v>2177</v>
      </c>
      <c r="D1105" s="16" t="s">
        <v>2178</v>
      </c>
      <c r="E1105" s="17">
        <v>0.97200878155872672</v>
      </c>
      <c r="F1105" s="17">
        <v>0.97848305540613234</v>
      </c>
      <c r="G1105" s="17">
        <f t="shared" si="107"/>
        <v>6.4742738474056205E-3</v>
      </c>
      <c r="H1105" s="18">
        <f t="shared" si="109"/>
        <v>2</v>
      </c>
      <c r="I1105" s="19">
        <v>2152</v>
      </c>
      <c r="J1105" s="19">
        <v>2171</v>
      </c>
      <c r="K1105" s="19">
        <f t="shared" si="104"/>
        <v>19</v>
      </c>
      <c r="L1105" s="18">
        <f t="shared" si="105"/>
        <v>2</v>
      </c>
      <c r="M1105" s="19">
        <v>30</v>
      </c>
      <c r="N1105" s="18">
        <f t="shared" si="108"/>
        <v>2</v>
      </c>
      <c r="O1105" s="20">
        <f t="shared" si="106"/>
        <v>6</v>
      </c>
    </row>
    <row r="1106" spans="1:16" x14ac:dyDescent="0.25">
      <c r="A1106" s="15" t="s">
        <v>2173</v>
      </c>
      <c r="B1106" s="16" t="s">
        <v>2174</v>
      </c>
      <c r="C1106" s="16" t="s">
        <v>2179</v>
      </c>
      <c r="D1106" s="16" t="s">
        <v>2180</v>
      </c>
      <c r="E1106" s="17">
        <v>0.98348348348348347</v>
      </c>
      <c r="F1106" s="17">
        <v>0.98583569405099147</v>
      </c>
      <c r="G1106" s="17">
        <f t="shared" si="107"/>
        <v>2.3522105675080063E-3</v>
      </c>
      <c r="H1106" s="18">
        <f t="shared" si="109"/>
        <v>2</v>
      </c>
      <c r="I1106" s="19">
        <v>1638</v>
      </c>
      <c r="J1106" s="19">
        <v>1671</v>
      </c>
      <c r="K1106" s="19">
        <f t="shared" si="104"/>
        <v>33</v>
      </c>
      <c r="L1106" s="18">
        <f t="shared" si="105"/>
        <v>2</v>
      </c>
      <c r="M1106" s="19">
        <v>52</v>
      </c>
      <c r="N1106" s="18">
        <f t="shared" si="108"/>
        <v>2</v>
      </c>
      <c r="O1106" s="20">
        <f t="shared" si="106"/>
        <v>6</v>
      </c>
    </row>
    <row r="1107" spans="1:16" x14ac:dyDescent="0.25">
      <c r="A1107" s="15" t="s">
        <v>2181</v>
      </c>
      <c r="B1107" s="16" t="s">
        <v>2182</v>
      </c>
      <c r="C1107" s="16" t="s">
        <v>2183</v>
      </c>
      <c r="D1107" s="16" t="s">
        <v>2184</v>
      </c>
      <c r="E1107" s="17">
        <v>0.94377172123650999</v>
      </c>
      <c r="F1107" s="17">
        <v>0.94645981962579084</v>
      </c>
      <c r="G1107" s="17">
        <f>F1107-E1107</f>
        <v>2.6880983892808574E-3</v>
      </c>
      <c r="H1107" s="18">
        <f t="shared" si="109"/>
        <v>2</v>
      </c>
      <c r="I1107" s="19">
        <v>29768</v>
      </c>
      <c r="J1107" s="19">
        <v>30545</v>
      </c>
      <c r="K1107" s="19">
        <f t="shared" si="104"/>
        <v>777</v>
      </c>
      <c r="L1107" s="18">
        <f t="shared" si="105"/>
        <v>2</v>
      </c>
      <c r="M1107" s="19">
        <v>1127</v>
      </c>
      <c r="N1107" s="18">
        <f t="shared" si="108"/>
        <v>2</v>
      </c>
      <c r="O1107" s="20">
        <f t="shared" si="106"/>
        <v>6</v>
      </c>
    </row>
    <row r="1108" spans="1:16" x14ac:dyDescent="0.25">
      <c r="A1108" s="15" t="s">
        <v>2181</v>
      </c>
      <c r="B1108" s="16" t="s">
        <v>2182</v>
      </c>
      <c r="C1108" s="16" t="s">
        <v>2185</v>
      </c>
      <c r="D1108" s="16" t="s">
        <v>2186</v>
      </c>
      <c r="E1108" s="17">
        <v>0.95771975788237418</v>
      </c>
      <c r="F1108" s="17">
        <v>0.96304970075461882</v>
      </c>
      <c r="G1108" s="17">
        <f>F1108-E1108</f>
        <v>5.3299428722446418E-3</v>
      </c>
      <c r="H1108" s="18">
        <f t="shared" si="109"/>
        <v>2</v>
      </c>
      <c r="I1108" s="19">
        <v>9046</v>
      </c>
      <c r="J1108" s="19">
        <v>8901</v>
      </c>
      <c r="K1108" s="19">
        <f t="shared" si="104"/>
        <v>-145</v>
      </c>
      <c r="L1108" s="18">
        <f t="shared" si="105"/>
        <v>0</v>
      </c>
      <c r="M1108" s="19">
        <v>191</v>
      </c>
      <c r="N1108" s="18">
        <f t="shared" si="108"/>
        <v>2</v>
      </c>
      <c r="O1108" s="20">
        <f t="shared" si="106"/>
        <v>4</v>
      </c>
    </row>
    <row r="1109" spans="1:16" x14ac:dyDescent="0.25">
      <c r="A1109" s="15" t="s">
        <v>2181</v>
      </c>
      <c r="B1109" s="16" t="s">
        <v>2182</v>
      </c>
      <c r="C1109" s="16" t="s">
        <v>2187</v>
      </c>
      <c r="D1109" s="16" t="s">
        <v>2188</v>
      </c>
      <c r="E1109" s="17">
        <v>0.99499772623919969</v>
      </c>
      <c r="F1109" s="17">
        <v>0.99352823030573534</v>
      </c>
      <c r="G1109" s="17">
        <f t="shared" si="107"/>
        <v>-1.4694959334643487E-3</v>
      </c>
      <c r="H1109" s="18">
        <f t="shared" si="109"/>
        <v>2</v>
      </c>
      <c r="I1109" s="19">
        <v>3787</v>
      </c>
      <c r="J1109" s="19">
        <v>3755</v>
      </c>
      <c r="K1109" s="19">
        <f t="shared" si="104"/>
        <v>-32</v>
      </c>
      <c r="L1109" s="18">
        <f t="shared" si="105"/>
        <v>0</v>
      </c>
      <c r="M1109" s="19">
        <v>44</v>
      </c>
      <c r="N1109" s="18">
        <f t="shared" si="108"/>
        <v>2</v>
      </c>
      <c r="O1109" s="20">
        <f t="shared" si="106"/>
        <v>4</v>
      </c>
    </row>
    <row r="1110" spans="1:16" ht="15.75" thickBot="1" x14ac:dyDescent="0.3">
      <c r="A1110" s="22" t="s">
        <v>2181</v>
      </c>
      <c r="B1110" s="23" t="s">
        <v>2182</v>
      </c>
      <c r="C1110" s="23" t="s">
        <v>2189</v>
      </c>
      <c r="D1110" s="23" t="s">
        <v>2190</v>
      </c>
      <c r="E1110" s="24">
        <v>0.9280530135689492</v>
      </c>
      <c r="F1110" s="17">
        <v>0.93094423193074294</v>
      </c>
      <c r="G1110" s="24">
        <f t="shared" si="107"/>
        <v>2.8912183617937348E-3</v>
      </c>
      <c r="H1110" s="25">
        <f t="shared" si="109"/>
        <v>2</v>
      </c>
      <c r="I1110" s="26">
        <v>44729</v>
      </c>
      <c r="J1110" s="26">
        <v>46487</v>
      </c>
      <c r="K1110" s="26">
        <f t="shared" si="104"/>
        <v>1758</v>
      </c>
      <c r="L1110" s="25">
        <f t="shared" si="105"/>
        <v>2</v>
      </c>
      <c r="M1110" s="25">
        <v>582</v>
      </c>
      <c r="N1110" s="25">
        <f>IF(M1110&gt;=1,2,0)</f>
        <v>2</v>
      </c>
      <c r="O1110" s="27">
        <f t="shared" si="106"/>
        <v>6</v>
      </c>
    </row>
    <row r="1111" spans="1:16" ht="150" customHeight="1" x14ac:dyDescent="0.25">
      <c r="A1111" s="30" t="s">
        <v>2191</v>
      </c>
      <c r="B1111" s="32" t="s">
        <v>2202</v>
      </c>
      <c r="C1111" s="32"/>
      <c r="D1111" s="32"/>
      <c r="E1111" s="32"/>
      <c r="F1111" s="32"/>
      <c r="G1111" s="32"/>
      <c r="H1111" s="32"/>
      <c r="I1111" s="32"/>
      <c r="J1111" s="32"/>
      <c r="K1111" s="32"/>
      <c r="L1111" s="32"/>
      <c r="M1111" s="32"/>
      <c r="N1111" s="32"/>
      <c r="O1111" s="32"/>
      <c r="P1111" s="28"/>
    </row>
    <row r="1112" spans="1:16" ht="15" customHeight="1" x14ac:dyDescent="0.25">
      <c r="A1112" s="33" t="s">
        <v>2192</v>
      </c>
      <c r="B1112" s="32" t="s">
        <v>2193</v>
      </c>
      <c r="C1112" s="32"/>
      <c r="D1112" s="32"/>
      <c r="E1112" s="32"/>
      <c r="F1112" s="32"/>
      <c r="G1112" s="32"/>
      <c r="H1112" s="32"/>
      <c r="I1112" s="32"/>
      <c r="J1112" s="32"/>
      <c r="K1112" s="32"/>
      <c r="L1112" s="32"/>
      <c r="M1112" s="32"/>
      <c r="N1112" s="32"/>
      <c r="O1112" s="32"/>
      <c r="P1112" s="28"/>
    </row>
    <row r="1113" spans="1:16" ht="30" customHeight="1" x14ac:dyDescent="0.25">
      <c r="A1113" s="33"/>
      <c r="B1113" s="32" t="s">
        <v>2205</v>
      </c>
      <c r="C1113" s="32"/>
      <c r="D1113" s="32"/>
      <c r="E1113" s="32"/>
      <c r="F1113" s="32"/>
      <c r="G1113" s="32"/>
      <c r="H1113" s="32"/>
      <c r="I1113" s="32"/>
      <c r="J1113" s="32"/>
      <c r="K1113" s="32"/>
      <c r="L1113" s="32"/>
      <c r="M1113" s="32"/>
      <c r="N1113" s="32"/>
      <c r="O1113" s="32"/>
      <c r="P1113" s="28"/>
    </row>
    <row r="1114" spans="1:16" ht="32.25" customHeight="1" x14ac:dyDescent="0.25">
      <c r="A1114" s="33"/>
      <c r="B1114" s="32" t="s">
        <v>2207</v>
      </c>
      <c r="C1114" s="32"/>
      <c r="D1114" s="32"/>
      <c r="E1114" s="32"/>
      <c r="F1114" s="32"/>
      <c r="G1114" s="32"/>
      <c r="H1114" s="32"/>
      <c r="I1114" s="32"/>
      <c r="J1114" s="32"/>
      <c r="K1114" s="32"/>
      <c r="L1114" s="32"/>
      <c r="M1114" s="32"/>
      <c r="N1114" s="32"/>
      <c r="O1114" s="32"/>
      <c r="P1114" s="28"/>
    </row>
    <row r="1115" spans="1:16" ht="28.5" customHeight="1" x14ac:dyDescent="0.25">
      <c r="A1115" s="33"/>
      <c r="B1115" s="32" t="s">
        <v>2206</v>
      </c>
      <c r="C1115" s="32"/>
      <c r="D1115" s="32"/>
      <c r="E1115" s="32"/>
      <c r="F1115" s="32"/>
      <c r="G1115" s="32"/>
      <c r="H1115" s="32"/>
      <c r="I1115" s="32"/>
      <c r="J1115" s="32"/>
      <c r="K1115" s="32"/>
      <c r="L1115" s="32"/>
      <c r="M1115" s="32"/>
      <c r="N1115" s="32"/>
      <c r="O1115" s="32"/>
      <c r="P1115" s="28"/>
    </row>
    <row r="1116" spans="1:16" ht="30.75" customHeight="1" x14ac:dyDescent="0.25">
      <c r="A1116" s="33"/>
      <c r="B1116" s="32" t="s">
        <v>2194</v>
      </c>
      <c r="C1116" s="32"/>
      <c r="D1116" s="32"/>
      <c r="E1116" s="32"/>
      <c r="F1116" s="32"/>
      <c r="G1116" s="32"/>
      <c r="H1116" s="32"/>
      <c r="I1116" s="32"/>
      <c r="J1116" s="32"/>
      <c r="K1116" s="32"/>
      <c r="L1116" s="32"/>
      <c r="M1116" s="32"/>
      <c r="N1116" s="32"/>
      <c r="O1116" s="32"/>
      <c r="P1116" s="28"/>
    </row>
    <row r="1117" spans="1:16" ht="21" customHeight="1" x14ac:dyDescent="0.25">
      <c r="A1117" s="33"/>
      <c r="B1117" s="32" t="s">
        <v>2203</v>
      </c>
      <c r="C1117" s="32"/>
      <c r="D1117" s="32"/>
      <c r="E1117" s="32"/>
      <c r="F1117" s="32"/>
      <c r="G1117" s="32"/>
      <c r="H1117" s="32"/>
      <c r="I1117" s="32"/>
      <c r="J1117" s="32"/>
      <c r="K1117" s="32"/>
      <c r="L1117" s="32"/>
      <c r="M1117" s="32"/>
      <c r="N1117" s="32"/>
      <c r="O1117" s="32"/>
      <c r="P1117" s="28"/>
    </row>
  </sheetData>
  <autoFilter ref="A6:O1117" xr:uid="{446F5834-9CA5-416F-8A96-70433F54AA38}"/>
  <mergeCells count="8">
    <mergeCell ref="B1111:O1111"/>
    <mergeCell ref="A1112:A1117"/>
    <mergeCell ref="B1112:O1112"/>
    <mergeCell ref="B1113:O1113"/>
    <mergeCell ref="B1115:O1115"/>
    <mergeCell ref="B1116:O1116"/>
    <mergeCell ref="B1117:O1117"/>
    <mergeCell ref="B1114:O1114"/>
  </mergeCells>
  <conditionalFormatting sqref="O7:O1110">
    <cfRule type="cellIs" dxfId="2" priority="11" operator="equal">
      <formula>2</formula>
    </cfRule>
    <cfRule type="cellIs" dxfId="1" priority="12" operator="equal">
      <formula>4</formula>
    </cfRule>
    <cfRule type="cellIs" dxfId="0" priority="13" operator="equal">
      <formula>6</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Indicadores de Gestion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Mildred Quiroga Mendoza</dc:creator>
  <cp:lastModifiedBy>Shirley Mildred Quiroga Mendoza</cp:lastModifiedBy>
  <dcterms:created xsi:type="dcterms:W3CDTF">2026-03-24T19:30:08Z</dcterms:created>
  <dcterms:modified xsi:type="dcterms:W3CDTF">2026-03-27T16:53:28Z</dcterms:modified>
</cp:coreProperties>
</file>